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948f3cbc7943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使用说明" sheetId="1" r:id="R963e813806704e72"/>
    <x:sheet xmlns:r="http://schemas.openxmlformats.org/officeDocument/2006/relationships" name="214家公司" sheetId="2" r:id="R3604ff3a3ba4407a"/>
    <x:sheet xmlns:r="http://schemas.openxmlformats.org/officeDocument/2006/relationships" name="数据核对" sheetId="3" r:id="Ra7126c870f7144d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000000"/>
  </x:numFmts>
  <x:fonts count="21">
    <x:font>
      <x:sz val="11"/>
      <x:name val="Carlito"/>
    </x:font>
    <x:font>
      <x:b/>
      <x:sz val="18"/>
      <x:color rgb="FFFFFFFF"/>
      <x:name val="Carlito"/>
    </x:font>
    <x:font>
      <x:sz val="10"/>
      <x:color rgb="FF64748B"/>
      <x:name val="Carlito"/>
    </x:font>
    <x:font>
      <x:b/>
      <x:sz val="11"/>
      <x:color rgb="FF174A7E"/>
      <x:name val="Carlito"/>
    </x:font>
    <x:font>
      <x:b/>
      <x:sz val="11"/>
      <x:color rgb="FFFFFFFF"/>
      <x:name val="Carlito"/>
    </x:font>
    <x:font>
      <x:b/>
      <x:sz val="11"/>
      <x:color rgb="FF0B1F3A"/>
      <x:name val="Carlito"/>
    </x:font>
    <x:font>
      <x:sz val="11"/>
      <x:color rgb="FF1E293B"/>
      <x:name val="Carlito"/>
    </x:font>
    <x:font>
      <x:sz val="10"/>
      <x:color rgb="FF174A7E"/>
      <x:name val="Carlito"/>
    </x:font>
    <x:font>
      <x:sz val="11"/>
      <x:color rgb="FF7A4A00"/>
      <x:name val="Carlito"/>
    </x:font>
    <x:font>
      <x:b/>
      <x:sz val="18"/>
      <x:color rgb="FFFFFFFF"/>
      <x:name val="Microsoft YaHei"/>
    </x:font>
    <x:font>
      <x:sz val="11"/>
      <x:name val="Microsoft YaHei"/>
    </x:font>
    <x:font>
      <x:sz val="10"/>
      <x:color rgb="FF64748B"/>
      <x:name val="Microsoft YaHei"/>
    </x:font>
    <x:font>
      <x:b/>
      <x:sz val="11"/>
      <x:color rgb="FF174A7E"/>
      <x:name val="Microsoft YaHei"/>
    </x:font>
    <x:font>
      <x:b/>
      <x:sz val="11"/>
      <x:color rgb="FFFFFFFF"/>
      <x:name val="Microsoft YaHei"/>
    </x:font>
    <x:font>
      <x:sz val="11"/>
      <x:color rgb="FF1E293B"/>
      <x:name val="Microsoft YaHei"/>
    </x:font>
    <x:font>
      <x:b/>
      <x:sz val="11"/>
      <x:color rgb="FF0B1F3A"/>
      <x:name val="Microsoft YaHei"/>
    </x:font>
    <x:font>
      <x:sz val="10"/>
      <x:color rgb="FF174A7E"/>
      <x:name val="Microsoft YaHei"/>
    </x:font>
    <x:font>
      <x:sz val="11"/>
      <x:color rgb="FF7A4A00"/>
      <x:name val="Microsoft YaHei"/>
    </x:font>
    <x:font>
      <x:sz val="9"/>
      <x:color rgb="FF174A7E"/>
      <x:name val="Microsoft YaHei"/>
    </x:font>
    <x:font>
      <x:b/>
      <x:sz val="11"/>
      <x:color rgb="FF16835D"/>
      <x:name val="Carlito"/>
    </x:font>
    <x:font>
      <x:b/>
      <x:sz val="11"/>
      <x:color rgb="FF16835D"/>
      <x:name val="Microsoft YaHei"/>
    </x:font>
  </x:fonts>
  <x:fills count="9">
    <x:fill>
      <x:patternFill patternType="none"/>
    </x:fill>
    <x:fill>
      <x:patternFill patternType="gray125"/>
    </x:fill>
    <x:fill>
      <x:patternFill patternType="solid">
        <x:fgColor rgb="FF0B1F3A"/>
      </x:patternFill>
    </x:fill>
    <x:fill>
      <x:patternFill patternType="solid">
        <x:fgColor rgb="FFF4F7FA"/>
      </x:patternFill>
    </x:fill>
    <x:fill>
      <x:patternFill patternType="solid">
        <x:fgColor rgb="FFEAF2FB"/>
      </x:patternFill>
    </x:fill>
    <x:fill>
      <x:patternFill patternType="solid">
        <x:fgColor rgb="FF174A7E"/>
      </x:patternFill>
    </x:fill>
    <x:fill>
      <x:patternFill patternType="solid">
        <x:fgColor rgb="FFFCEBED"/>
      </x:patternFill>
    </x:fill>
    <x:fill>
      <x:patternFill patternType="solid">
        <x:fgColor rgb="FFFFF7E8"/>
      </x:patternFill>
    </x:fill>
    <x:fill>
      <x:patternFill patternType="solid">
        <x:fgColor rgb="FFE7F6EF"/>
      </x:patternFill>
    </x:fill>
  </x:fills>
  <x:borders count="30">
    <x:border/>
    <x:border>
      <x:left style="thin">
        <x:color rgb="FFD7DEE8"/>
      </x:left>
      <x:top style="thin">
        <x:color rgb="FFD7DEE8"/>
      </x:top>
      <x:bottom style="thin">
        <x:color rgb="FFD7DEE8"/>
      </x:bottom>
    </x:border>
    <x:border>
      <x:right style="thin">
        <x:color rgb="FFD7DEE8"/>
      </x:right>
      <x:top style="thin">
        <x:color rgb="FFD7DEE8"/>
      </x:top>
      <x:bottom style="thin">
        <x:color rgb="FFD7DEE8"/>
      </x:bottom>
    </x:border>
    <x:border>
      <x:left style="thin">
        <x:color rgb="FFD7DEE8"/>
      </x:left>
      <x:right style="thin">
        <x:color rgb="FFD7DEE8"/>
      </x:right>
      <x:top style="thin">
        <x:color rgb="FFD7DEE8"/>
      </x:top>
      <x:bottom style="thin">
        <x:color rgb="FFD7DEE8"/>
      </x:bottom>
    </x:border>
    <x:border>
      <x:top style="thin">
        <x:color rgb="FFD7DEE8"/>
      </x:top>
      <x:bottom style="thin">
        <x:color rgb="FFD7DEE8"/>
      </x:bottom>
    </x:border>
    <x:border>
      <x:left style="thin">
        <x:color rgb="FFD7DEE8"/>
      </x:left>
      <x:top style="thin">
        <x:color rgb="FFD7DEE8"/>
      </x:top>
    </x:border>
    <x:border>
      <x:top style="thin">
        <x:color rgb="FFD7DEE8"/>
      </x:top>
    </x:border>
    <x:border>
      <x:right style="thin">
        <x:color rgb="FFD7DEE8"/>
      </x:right>
      <x:top style="thin">
        <x:color rgb="FFD7DEE8"/>
      </x:top>
    </x:border>
    <x:border>
      <x:left style="thin">
        <x:color rgb="FFD7DEE8"/>
      </x:left>
    </x:border>
    <x:border>
      <x:right style="thin">
        <x:color rgb="FFD7DEE8"/>
      </x:right>
    </x:border>
    <x:border>
      <x:left style="thin">
        <x:color rgb="FFD7DEE8"/>
      </x:left>
      <x:bottom style="thin">
        <x:color rgb="FFD7DEE8"/>
      </x:bottom>
    </x:border>
    <x:border>
      <x:bottom style="thin">
        <x:color rgb="FFD7DEE8"/>
      </x:bottom>
    </x:border>
    <x:border>
      <x:right style="thin">
        <x:color rgb="FFD7DEE8"/>
      </x:right>
      <x:bottom style="thin">
        <x:color rgb="FFD7DEE8"/>
      </x:bottom>
    </x:border>
    <x:border>
      <x:left style="thin">
        <x:color rgb="FFF2B8BC"/>
      </x:left>
      <x:top style="thin">
        <x:color rgb="FFF2B8BC"/>
      </x:top>
    </x:border>
    <x:border>
      <x:top style="thin">
        <x:color rgb="FFF2B8BC"/>
      </x:top>
    </x:border>
    <x:border>
      <x:right style="thin">
        <x:color rgb="FFF2B8BC"/>
      </x:right>
      <x:top style="thin">
        <x:color rgb="FFF2B8BC"/>
      </x:top>
    </x:border>
    <x:border>
      <x:left style="thin">
        <x:color rgb="FFF2B8BC"/>
      </x:left>
    </x:border>
    <x:border>
      <x:right style="thin">
        <x:color rgb="FFF2B8BC"/>
      </x:right>
    </x:border>
    <x:border>
      <x:left style="thin">
        <x:color rgb="FFF2B8BC"/>
      </x:left>
      <x:bottom style="thin">
        <x:color rgb="FFF2B8BC"/>
      </x:bottom>
    </x:border>
    <x:border>
      <x:bottom style="thin">
        <x:color rgb="FFF2B8BC"/>
      </x:bottom>
    </x:border>
    <x:border>
      <x:right style="thin">
        <x:color rgb="FFF2B8BC"/>
      </x:right>
      <x:bottom style="thin">
        <x:color rgb="FFF2B8BC"/>
      </x:bottom>
    </x:border>
    <x:border>
      <x:left style="thin">
        <x:color rgb="FFE9C98B"/>
      </x:left>
      <x:top style="thin">
        <x:color rgb="FFE9C98B"/>
      </x:top>
    </x:border>
    <x:border>
      <x:top style="thin">
        <x:color rgb="FFE9C98B"/>
      </x:top>
    </x:border>
    <x:border>
      <x:right style="thin">
        <x:color rgb="FFE9C98B"/>
      </x:right>
      <x:top style="thin">
        <x:color rgb="FFE9C98B"/>
      </x:top>
    </x:border>
    <x:border>
      <x:left style="thin">
        <x:color rgb="FFE9C98B"/>
      </x:left>
    </x:border>
    <x:border>
      <x:right style="thin">
        <x:color rgb="FFE9C98B"/>
      </x:right>
    </x:border>
    <x:border>
      <x:left style="thin">
        <x:color rgb="FFE9C98B"/>
      </x:left>
      <x:bottom style="thin">
        <x:color rgb="FFE9C98B"/>
      </x:bottom>
    </x:border>
    <x:border>
      <x:bottom style="thin">
        <x:color rgb="FFE9C98B"/>
      </x:bottom>
    </x:border>
    <x:border>
      <x:right style="thin">
        <x:color rgb="FFE9C98B"/>
      </x:right>
      <x:bottom style="thin">
        <x:color rgb="FFE9C98B"/>
      </x:bottom>
    </x:border>
    <x:border>
      <x:left style="thin">
        <x:color rgb="FFE3E8EF"/>
      </x:left>
      <x:right style="thin">
        <x:color rgb="FFE3E8EF"/>
      </x:right>
      <x:top style="thin">
        <x:color rgb="FFE3E8EF"/>
      </x:top>
      <x:bottom style="thin">
        <x:color rgb="FFE3E8EF"/>
      </x:bottom>
    </x:border>
  </x:borders>
  <x:cellStyleXfs count="1">
    <x:xf numFmtId="0" fontId="0" fillId="0" borderId="0"/>
  </x:cellStyleXfs>
  <x:cellXfs count="1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0" fillId="0" borderId="3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0" fontId="0" fillId="5" borderId="3" xfId="0" applyNumberFormat="1" applyFont="1" applyFill="1" applyBorder="1" applyAlignment="1">
      <x:alignment vertical="center"/>
    </x:xf>
    <x:xf numFmtId="0" fontId="4" fillId="5" borderId="3" xfId="0" applyNumberFormat="1" applyFont="1" applyFill="1" applyBorder="1" applyAlignment="1">
      <x:alignment vertical="center"/>
    </x:xf>
    <x:xf numFmtId="0" fontId="5" fillId="0" borderId="3" xfId="0" applyNumberFormat="1" applyFont="1" applyFill="1" applyBorder="1" applyAlignment="1">
      <x:alignment vertical="center"/>
    </x:xf>
    <x:xf numFmtId="200" fontId="5" fillId="0" borderId="3" xfId="0" applyNumberFormat="1" applyFont="1" applyFill="1" applyBorder="1" applyAlignment="1">
      <x:alignment vertical="center"/>
    </x:xf>
    <x:xf numFmtId="0" fontId="3" fillId="4" borderId="4" xfId="0" applyNumberFormat="1" applyFont="1" applyFill="1" applyBorder="1"/>
    <x:xf numFmtId="0" fontId="6" fillId="3" borderId="0" xfId="0" applyNumberFormat="1" applyFont="1" applyFill="1" applyBorder="1"/>
    <x:xf numFmtId="0" fontId="6" fillId="3" borderId="5" xfId="0" applyNumberFormat="1" applyFont="1" applyFill="1" applyBorder="1"/>
    <x:xf numFmtId="0" fontId="6" fillId="3" borderId="6" xfId="0" applyNumberFormat="1" applyFont="1" applyFill="1" applyBorder="1"/>
    <x:xf numFmtId="0" fontId="6" fillId="3" borderId="7" xfId="0" applyNumberFormat="1" applyFont="1" applyFill="1" applyBorder="1"/>
    <x:xf numFmtId="0" fontId="6" fillId="3" borderId="8" xfId="0" applyNumberFormat="1" applyFont="1" applyFill="1" applyBorder="1"/>
    <x:xf numFmtId="0" fontId="6" fillId="3" borderId="9" xfId="0" applyNumberFormat="1" applyFont="1" applyFill="1" applyBorder="1"/>
    <x:xf numFmtId="0" fontId="6" fillId="3" borderId="10" xfId="0" applyNumberFormat="1" applyFont="1" applyFill="1" applyBorder="1"/>
    <x:xf numFmtId="0" fontId="6" fillId="3" borderId="11" xfId="0" applyNumberFormat="1" applyFont="1" applyFill="1" applyBorder="1"/>
    <x:xf numFmtId="0" fontId="6" fillId="3" borderId="12" xfId="0" applyNumberFormat="1" applyFont="1" applyFill="1" applyBorder="1"/>
    <x:xf numFmtId="0" fontId="6" fillId="3" borderId="5" xfId="0" applyNumberFormat="1" applyFont="1" applyFill="1" applyBorder="1" applyAlignment="1">
      <x:alignment wrapText="1"/>
    </x:xf>
    <x:xf numFmtId="0" fontId="6" fillId="3" borderId="6" xfId="0" applyNumberFormat="1" applyFont="1" applyFill="1" applyBorder="1" applyAlignment="1">
      <x:alignment wrapText="1"/>
    </x:xf>
    <x:xf numFmtId="0" fontId="6" fillId="3" borderId="7" xfId="0" applyNumberFormat="1" applyFont="1" applyFill="1" applyBorder="1" applyAlignment="1">
      <x:alignment wrapText="1"/>
    </x:xf>
    <x:xf numFmtId="0" fontId="6" fillId="3" borderId="8" xfId="0" applyNumberFormat="1" applyFont="1" applyFill="1" applyBorder="1" applyAlignment="1">
      <x:alignment wrapText="1"/>
    </x:xf>
    <x:xf numFmtId="0" fontId="6" fillId="3" borderId="0" xfId="0" applyNumberFormat="1" applyFont="1" applyFill="1" applyBorder="1" applyAlignment="1">
      <x:alignment wrapText="1"/>
    </x:xf>
    <x:xf numFmtId="0" fontId="6" fillId="3" borderId="9" xfId="0" applyNumberFormat="1" applyFont="1" applyFill="1" applyBorder="1" applyAlignment="1">
      <x:alignment wrapText="1"/>
    </x:xf>
    <x:xf numFmtId="0" fontId="6" fillId="3" borderId="10" xfId="0" applyNumberFormat="1" applyFont="1" applyFill="1" applyBorder="1" applyAlignment="1">
      <x:alignment wrapText="1"/>
    </x:xf>
    <x:xf numFmtId="0" fontId="6" fillId="3" borderId="11" xfId="0" applyNumberFormat="1" applyFont="1" applyFill="1" applyBorder="1" applyAlignment="1">
      <x:alignment wrapText="1"/>
    </x:xf>
    <x:xf numFmtId="0" fontId="6" fillId="3" borderId="12" xfId="0" applyNumberFormat="1" applyFont="1" applyFill="1" applyBorder="1" applyAlignment="1">
      <x:alignment wrapText="1"/>
    </x:xf>
    <x:xf numFmtId="0" fontId="6" fillId="3" borderId="5" xfId="0" applyNumberFormat="1" applyFont="1" applyFill="1" applyBorder="1" applyAlignment="1">
      <x:alignment vertical="center" wrapText="1"/>
    </x:xf>
    <x:xf numFmtId="0" fontId="6" fillId="3" borderId="6" xfId="0" applyNumberFormat="1" applyFont="1" applyFill="1" applyBorder="1" applyAlignment="1">
      <x:alignment vertical="center" wrapText="1"/>
    </x:xf>
    <x:xf numFmtId="0" fontId="6" fillId="3" borderId="7" xfId="0" applyNumberFormat="1" applyFont="1" applyFill="1" applyBorder="1" applyAlignment="1">
      <x:alignment vertical="center" wrapText="1"/>
    </x:xf>
    <x:xf numFmtId="0" fontId="6" fillId="3" borderId="8" xfId="0" applyNumberFormat="1" applyFont="1" applyFill="1" applyBorder="1" applyAlignment="1">
      <x:alignment vertical="center" wrapText="1"/>
    </x:xf>
    <x:xf numFmtId="0" fontId="6" fillId="3" borderId="0" xfId="0" applyNumberFormat="1" applyFont="1" applyFill="1" applyBorder="1" applyAlignment="1">
      <x:alignment vertical="center" wrapText="1"/>
    </x:xf>
    <x:xf numFmtId="0" fontId="6" fillId="3" borderId="9" xfId="0" applyNumberFormat="1" applyFont="1" applyFill="1" applyBorder="1" applyAlignment="1">
      <x:alignment vertical="center" wrapText="1"/>
    </x:xf>
    <x:xf numFmtId="0" fontId="6" fillId="3" borderId="10" xfId="0" applyNumberFormat="1" applyFont="1" applyFill="1" applyBorder="1" applyAlignment="1">
      <x:alignment vertical="center" wrapText="1"/>
    </x:xf>
    <x:xf numFmtId="0" fontId="6" fillId="3" borderId="11" xfId="0" applyNumberFormat="1" applyFont="1" applyFill="1" applyBorder="1" applyAlignment="1">
      <x:alignment vertical="center" wrapText="1"/>
    </x:xf>
    <x:xf numFmtId="0" fontId="6" fillId="3" borderId="12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13" xfId="0" applyNumberFormat="1" applyFont="1" applyFill="1" applyBorder="1"/>
    <x:xf numFmtId="0" fontId="6" fillId="6" borderId="14" xfId="0" applyNumberFormat="1" applyFont="1" applyFill="1" applyBorder="1"/>
    <x:xf numFmtId="0" fontId="6" fillId="6" borderId="15" xfId="0" applyNumberFormat="1" applyFont="1" applyFill="1" applyBorder="1"/>
    <x:xf numFmtId="0" fontId="6" fillId="6" borderId="16" xfId="0" applyNumberFormat="1" applyFont="1" applyFill="1" applyBorder="1"/>
    <x:xf numFmtId="0" fontId="6" fillId="6" borderId="17" xfId="0" applyNumberFormat="1" applyFont="1" applyFill="1" applyBorder="1"/>
    <x:xf numFmtId="0" fontId="6" fillId="6" borderId="18" xfId="0" applyNumberFormat="1" applyFont="1" applyFill="1" applyBorder="1"/>
    <x:xf numFmtId="0" fontId="6" fillId="6" borderId="19" xfId="0" applyNumberFormat="1" applyFont="1" applyFill="1" applyBorder="1"/>
    <x:xf numFmtId="0" fontId="6" fillId="6" borderId="20" xfId="0" applyNumberFormat="1" applyFont="1" applyFill="1" applyBorder="1"/>
    <x:xf numFmtId="0" fontId="6" fillId="6" borderId="13" xfId="0" applyNumberFormat="1" applyFont="1" applyFill="1" applyBorder="1" applyAlignment="1">
      <x:alignment wrapText="1"/>
    </x:xf>
    <x:xf numFmtId="0" fontId="6" fillId="6" borderId="14" xfId="0" applyNumberFormat="1" applyFont="1" applyFill="1" applyBorder="1" applyAlignment="1">
      <x:alignment wrapText="1"/>
    </x:xf>
    <x:xf numFmtId="0" fontId="6" fillId="6" borderId="15" xfId="0" applyNumberFormat="1" applyFont="1" applyFill="1" applyBorder="1" applyAlignment="1">
      <x:alignment wrapText="1"/>
    </x:xf>
    <x:xf numFmtId="0" fontId="6" fillId="6" borderId="16" xfId="0" applyNumberFormat="1" applyFont="1" applyFill="1" applyBorder="1" applyAlignment="1">
      <x:alignment wrapText="1"/>
    </x:xf>
    <x:xf numFmtId="0" fontId="6" fillId="6" borderId="0" xfId="0" applyNumberFormat="1" applyFont="1" applyFill="1" applyBorder="1" applyAlignment="1">
      <x:alignment wrapText="1"/>
    </x:xf>
    <x:xf numFmtId="0" fontId="6" fillId="6" borderId="17" xfId="0" applyNumberFormat="1" applyFont="1" applyFill="1" applyBorder="1" applyAlignment="1">
      <x:alignment wrapText="1"/>
    </x:xf>
    <x:xf numFmtId="0" fontId="6" fillId="6" borderId="18" xfId="0" applyNumberFormat="1" applyFont="1" applyFill="1" applyBorder="1" applyAlignment="1">
      <x:alignment wrapText="1"/>
    </x:xf>
    <x:xf numFmtId="0" fontId="6" fillId="6" borderId="19" xfId="0" applyNumberFormat="1" applyFont="1" applyFill="1" applyBorder="1" applyAlignment="1">
      <x:alignment wrapText="1"/>
    </x:xf>
    <x:xf numFmtId="0" fontId="6" fillId="6" borderId="20" xfId="0" applyNumberFormat="1" applyFont="1" applyFill="1" applyBorder="1" applyAlignment="1">
      <x:alignment wrapText="1"/>
    </x:xf>
    <x:xf numFmtId="0" fontId="6" fillId="6" borderId="13" xfId="0" applyNumberFormat="1" applyFont="1" applyFill="1" applyBorder="1" applyAlignment="1">
      <x:alignment vertical="center" wrapText="1"/>
    </x:xf>
    <x:xf numFmtId="0" fontId="6" fillId="6" borderId="14" xfId="0" applyNumberFormat="1" applyFont="1" applyFill="1" applyBorder="1" applyAlignment="1">
      <x:alignment vertical="center" wrapText="1"/>
    </x:xf>
    <x:xf numFmtId="0" fontId="6" fillId="6" borderId="15" xfId="0" applyNumberFormat="1" applyFont="1" applyFill="1" applyBorder="1" applyAlignment="1">
      <x:alignment vertical="center" wrapText="1"/>
    </x:xf>
    <x:xf numFmtId="0" fontId="6" fillId="6" borderId="16" xfId="0" applyNumberFormat="1" applyFont="1" applyFill="1" applyBorder="1" applyAlignment="1">
      <x:alignment vertical="center" wrapText="1"/>
    </x:xf>
    <x:xf numFmtId="0" fontId="6" fillId="6" borderId="0" xfId="0" applyNumberFormat="1" applyFont="1" applyFill="1" applyBorder="1" applyAlignment="1">
      <x:alignment vertical="center" wrapText="1"/>
    </x:xf>
    <x:xf numFmtId="0" fontId="6" fillId="6" borderId="17" xfId="0" applyNumberFormat="1" applyFont="1" applyFill="1" applyBorder="1" applyAlignment="1">
      <x:alignment vertical="center" wrapText="1"/>
    </x:xf>
    <x:xf numFmtId="0" fontId="6" fillId="6" borderId="18" xfId="0" applyNumberFormat="1" applyFont="1" applyFill="1" applyBorder="1" applyAlignment="1">
      <x:alignment vertical="center" wrapText="1"/>
    </x:xf>
    <x:xf numFmtId="0" fontId="6" fillId="6" borderId="19" xfId="0" applyNumberFormat="1" applyFont="1" applyFill="1" applyBorder="1" applyAlignment="1">
      <x:alignment vertical="center" wrapText="1"/>
    </x:xf>
    <x:xf numFmtId="0" fontId="6" fillId="6" borderId="20" xfId="0" applyNumberFormat="1" applyFont="1" applyFill="1" applyBorder="1" applyAlignment="1">
      <x:alignment vertical="center" wrapText="1"/>
    </x:xf>
    <x:xf numFmtId="0" fontId="0" fillId="0" borderId="3" xfId="0" applyNumberFormat="1" applyFont="1" applyFill="1" applyBorder="1" applyAlignment="1">
      <x:alignment wrapText="1"/>
    </x:xf>
    <x:xf numFmtId="0" fontId="0" fillId="0" borderId="3" xfId="0" applyNumberFormat="1" applyFont="1" applyFill="1" applyBorder="1" applyAlignment="1">
      <x:alignment vertical="center" wrapText="1"/>
    </x:xf>
    <x:xf numFmtId="0" fontId="7" fillId="0" borderId="3" xfId="0" applyNumberFormat="1" applyFont="1" applyFill="1" applyBorder="1" applyAlignment="1">
      <x:alignment vertical="center" wrapText="1"/>
    </x:xf>
    <x:xf numFmtId="0" fontId="0" fillId="7" borderId="0" xfId="0" applyNumberFormat="1" applyFont="1" applyFill="1" applyBorder="1"/>
    <x:xf numFmtId="0" fontId="8" fillId="7" borderId="0" xfId="0" applyNumberFormat="1" applyFont="1" applyFill="1" applyBorder="1"/>
    <x:xf numFmtId="0" fontId="8" fillId="7" borderId="21" xfId="0" applyNumberFormat="1" applyFont="1" applyFill="1" applyBorder="1"/>
    <x:xf numFmtId="0" fontId="8" fillId="7" borderId="22" xfId="0" applyNumberFormat="1" applyFont="1" applyFill="1" applyBorder="1"/>
    <x:xf numFmtId="0" fontId="8" fillId="7" borderId="23" xfId="0" applyNumberFormat="1" applyFont="1" applyFill="1" applyBorder="1"/>
    <x:xf numFmtId="0" fontId="8" fillId="7" borderId="24" xfId="0" applyNumberFormat="1" applyFont="1" applyFill="1" applyBorder="1"/>
    <x:xf numFmtId="0" fontId="8" fillId="7" borderId="25" xfId="0" applyNumberFormat="1" applyFont="1" applyFill="1" applyBorder="1"/>
    <x:xf numFmtId="0" fontId="8" fillId="7" borderId="26" xfId="0" applyNumberFormat="1" applyFont="1" applyFill="1" applyBorder="1"/>
    <x:xf numFmtId="0" fontId="8" fillId="7" borderId="27" xfId="0" applyNumberFormat="1" applyFont="1" applyFill="1" applyBorder="1"/>
    <x:xf numFmtId="0" fontId="8" fillId="7" borderId="28" xfId="0" applyNumberFormat="1" applyFont="1" applyFill="1" applyBorder="1"/>
    <x:xf numFmtId="0" fontId="8" fillId="7" borderId="21" xfId="0" applyNumberFormat="1" applyFont="1" applyFill="1" applyBorder="1" applyAlignment="1">
      <x:alignment wrapText="1"/>
    </x:xf>
    <x:xf numFmtId="0" fontId="8" fillId="7" borderId="22" xfId="0" applyNumberFormat="1" applyFont="1" applyFill="1" applyBorder="1" applyAlignment="1">
      <x:alignment wrapText="1"/>
    </x:xf>
    <x:xf numFmtId="0" fontId="8" fillId="7" borderId="23" xfId="0" applyNumberFormat="1" applyFont="1" applyFill="1" applyBorder="1" applyAlignment="1">
      <x:alignment wrapText="1"/>
    </x:xf>
    <x:xf numFmtId="0" fontId="8" fillId="7" borderId="24" xfId="0" applyNumberFormat="1" applyFont="1" applyFill="1" applyBorder="1" applyAlignment="1">
      <x:alignment wrapText="1"/>
    </x:xf>
    <x:xf numFmtId="0" fontId="8" fillId="7" borderId="0" xfId="0" applyNumberFormat="1" applyFont="1" applyFill="1" applyBorder="1" applyAlignment="1">
      <x:alignment wrapText="1"/>
    </x:xf>
    <x:xf numFmtId="0" fontId="8" fillId="7" borderId="25" xfId="0" applyNumberFormat="1" applyFont="1" applyFill="1" applyBorder="1" applyAlignment="1">
      <x:alignment wrapText="1"/>
    </x:xf>
    <x:xf numFmtId="0" fontId="8" fillId="7" borderId="26" xfId="0" applyNumberFormat="1" applyFont="1" applyFill="1" applyBorder="1" applyAlignment="1">
      <x:alignment wrapText="1"/>
    </x:xf>
    <x:xf numFmtId="0" fontId="8" fillId="7" borderId="27" xfId="0" applyNumberFormat="1" applyFont="1" applyFill="1" applyBorder="1" applyAlignment="1">
      <x:alignment wrapText="1"/>
    </x:xf>
    <x:xf numFmtId="0" fontId="8" fillId="7" borderId="28" xfId="0" applyNumberFormat="1" applyFont="1" applyFill="1" applyBorder="1" applyAlignment="1">
      <x:alignment wrapText="1"/>
    </x:xf>
    <x:xf numFmtId="0" fontId="8" fillId="7" borderId="21" xfId="0" applyNumberFormat="1" applyFont="1" applyFill="1" applyBorder="1" applyAlignment="1">
      <x:alignment vertical="center" wrapText="1"/>
    </x:xf>
    <x:xf numFmtId="0" fontId="8" fillId="7" borderId="22" xfId="0" applyNumberFormat="1" applyFont="1" applyFill="1" applyBorder="1" applyAlignment="1">
      <x:alignment vertical="center" wrapText="1"/>
    </x:xf>
    <x:xf numFmtId="0" fontId="8" fillId="7" borderId="23" xfId="0" applyNumberFormat="1" applyFont="1" applyFill="1" applyBorder="1" applyAlignment="1">
      <x:alignment vertical="center" wrapText="1"/>
    </x:xf>
    <x:xf numFmtId="0" fontId="8" fillId="7" borderId="24" xfId="0" applyNumberFormat="1" applyFont="1" applyFill="1" applyBorder="1" applyAlignment="1">
      <x:alignment vertical="center" wrapText="1"/>
    </x:xf>
    <x:xf numFmtId="0" fontId="8" fillId="7" borderId="0" xfId="0" applyNumberFormat="1" applyFont="1" applyFill="1" applyBorder="1" applyAlignment="1">
      <x:alignment vertical="center" wrapText="1"/>
    </x:xf>
    <x:xf numFmtId="0" fontId="8" fillId="7" borderId="25" xfId="0" applyNumberFormat="1" applyFont="1" applyFill="1" applyBorder="1" applyAlignment="1">
      <x:alignment vertical="center" wrapText="1"/>
    </x:xf>
    <x:xf numFmtId="0" fontId="8" fillId="7" borderId="26" xfId="0" applyNumberFormat="1" applyFont="1" applyFill="1" applyBorder="1" applyAlignment="1">
      <x:alignment vertical="center" wrapText="1"/>
    </x:xf>
    <x:xf numFmtId="0" fontId="8" fillId="7" borderId="27" xfId="0" applyNumberFormat="1" applyFont="1" applyFill="1" applyBorder="1" applyAlignment="1">
      <x:alignment vertical="center" wrapText="1"/>
    </x:xf>
    <x:xf numFmtId="0" fontId="8" fillId="7" borderId="28" xfId="0" applyNumberFormat="1" applyFont="1" applyFill="1" applyBorder="1" applyAlignment="1">
      <x:alignment vertical="center" wrapText="1"/>
    </x:xf>
    <x:xf numFmtId="0" fontId="9" fillId="2" borderId="0" xfId="0" applyNumberFormat="1" applyFont="1" applyFill="1" applyBorder="1" applyAlignment="1">
      <x:alignment vertical="center"/>
    </x:xf>
    <x:xf numFmtId="0" fontId="10" fillId="0" borderId="0" xfId="0" applyNumberFormat="1" applyFont="1" applyFill="1" applyBorder="1"/>
    <x:xf numFmtId="0" fontId="11" fillId="3" borderId="0" xfId="0" applyNumberFormat="1" applyFont="1" applyFill="1" applyBorder="1" applyAlignment="1">
      <x:alignment vertical="center"/>
    </x:xf>
    <x:xf numFmtId="0" fontId="12" fillId="4" borderId="1" xfId="0" applyNumberFormat="1" applyFont="1" applyFill="1" applyBorder="1"/>
    <x:xf numFmtId="0" fontId="12" fillId="4" borderId="2" xfId="0" applyNumberFormat="1" applyFont="1" applyFill="1" applyBorder="1"/>
    <x:xf numFmtId="0" fontId="12" fillId="4" borderId="4" xfId="0" applyNumberFormat="1" applyFont="1" applyFill="1" applyBorder="1"/>
    <x:xf numFmtId="0" fontId="13" fillId="5" borderId="3" xfId="0" applyNumberFormat="1" applyFont="1" applyFill="1" applyBorder="1" applyAlignment="1">
      <x:alignment vertical="center"/>
    </x:xf>
    <x:xf numFmtId="0" fontId="14" fillId="3" borderId="5" xfId="0" applyNumberFormat="1" applyFont="1" applyFill="1" applyBorder="1" applyAlignment="1">
      <x:alignment vertical="center" wrapText="1"/>
    </x:xf>
    <x:xf numFmtId="0" fontId="14" fillId="3" borderId="6" xfId="0" applyNumberFormat="1" applyFont="1" applyFill="1" applyBorder="1" applyAlignment="1">
      <x:alignment vertical="center" wrapText="1"/>
    </x:xf>
    <x:xf numFmtId="0" fontId="14" fillId="3" borderId="7" xfId="0" applyNumberFormat="1" applyFont="1" applyFill="1" applyBorder="1" applyAlignment="1">
      <x:alignment vertical="center" wrapText="1"/>
    </x:xf>
    <x:xf numFmtId="0" fontId="10" fillId="0" borderId="3" xfId="0" applyNumberFormat="1" applyFont="1" applyFill="1" applyBorder="1" applyAlignment="1">
      <x:alignment vertical="center"/>
    </x:xf>
    <x:xf numFmtId="200" fontId="15" fillId="0" borderId="3" xfId="0" applyNumberFormat="1" applyFont="1" applyFill="1" applyBorder="1" applyAlignment="1">
      <x:alignment vertical="center"/>
    </x:xf>
    <x:xf numFmtId="0" fontId="14" fillId="3" borderId="8" xfId="0" applyNumberFormat="1" applyFont="1" applyFill="1" applyBorder="1" applyAlignment="1">
      <x:alignment vertical="center" wrapText="1"/>
    </x:xf>
    <x:xf numFmtId="0" fontId="14" fillId="3" borderId="0" xfId="0" applyNumberFormat="1" applyFont="1" applyFill="1" applyBorder="1" applyAlignment="1">
      <x:alignment vertical="center" wrapText="1"/>
    </x:xf>
    <x:xf numFmtId="0" fontId="14" fillId="3" borderId="9" xfId="0" applyNumberFormat="1" applyFont="1" applyFill="1" applyBorder="1" applyAlignment="1">
      <x:alignment vertical="center" wrapText="1"/>
    </x:xf>
    <x:xf numFmtId="0" fontId="14" fillId="3" borderId="10" xfId="0" applyNumberFormat="1" applyFont="1" applyFill="1" applyBorder="1" applyAlignment="1">
      <x:alignment vertical="center" wrapText="1"/>
    </x:xf>
    <x:xf numFmtId="0" fontId="14" fillId="3" borderId="11" xfId="0" applyNumberFormat="1" applyFont="1" applyFill="1" applyBorder="1" applyAlignment="1">
      <x:alignment vertical="center" wrapText="1"/>
    </x:xf>
    <x:xf numFmtId="0" fontId="14" fillId="3" borderId="12" xfId="0" applyNumberFormat="1" applyFont="1" applyFill="1" applyBorder="1" applyAlignment="1">
      <x:alignment vertical="center" wrapText="1"/>
    </x:xf>
    <x:xf numFmtId="0" fontId="14" fillId="6" borderId="13" xfId="0" applyNumberFormat="1" applyFont="1" applyFill="1" applyBorder="1" applyAlignment="1">
      <x:alignment vertical="center" wrapText="1"/>
    </x:xf>
    <x:xf numFmtId="0" fontId="14" fillId="6" borderId="14" xfId="0" applyNumberFormat="1" applyFont="1" applyFill="1" applyBorder="1" applyAlignment="1">
      <x:alignment vertical="center" wrapText="1"/>
    </x:xf>
    <x:xf numFmtId="0" fontId="14" fillId="6" borderId="15" xfId="0" applyNumberFormat="1" applyFont="1" applyFill="1" applyBorder="1" applyAlignment="1">
      <x:alignment vertical="center" wrapText="1"/>
    </x:xf>
    <x:xf numFmtId="0" fontId="14" fillId="6" borderId="16" xfId="0" applyNumberFormat="1" applyFont="1" applyFill="1" applyBorder="1" applyAlignment="1">
      <x:alignment vertical="center" wrapText="1"/>
    </x:xf>
    <x:xf numFmtId="0" fontId="14" fillId="6" borderId="0" xfId="0" applyNumberFormat="1" applyFont="1" applyFill="1" applyBorder="1" applyAlignment="1">
      <x:alignment vertical="center" wrapText="1"/>
    </x:xf>
    <x:xf numFmtId="0" fontId="14" fillId="6" borderId="17" xfId="0" applyNumberFormat="1" applyFont="1" applyFill="1" applyBorder="1" applyAlignment="1">
      <x:alignment vertical="center" wrapText="1"/>
    </x:xf>
    <x:xf numFmtId="0" fontId="14" fillId="6" borderId="18" xfId="0" applyNumberFormat="1" applyFont="1" applyFill="1" applyBorder="1" applyAlignment="1">
      <x:alignment vertical="center" wrapText="1"/>
    </x:xf>
    <x:xf numFmtId="0" fontId="14" fillId="6" borderId="19" xfId="0" applyNumberFormat="1" applyFont="1" applyFill="1" applyBorder="1" applyAlignment="1">
      <x:alignment vertical="center" wrapText="1"/>
    </x:xf>
    <x:xf numFmtId="0" fontId="14" fillId="6" borderId="20" xfId="0" applyNumberFormat="1" applyFont="1" applyFill="1" applyBorder="1" applyAlignment="1">
      <x:alignment vertical="center" wrapText="1"/>
    </x:xf>
    <x:xf numFmtId="0" fontId="10" fillId="0" borderId="3" xfId="0" applyNumberFormat="1" applyFont="1" applyFill="1" applyBorder="1" applyAlignment="1">
      <x:alignment vertical="center" wrapText="1"/>
    </x:xf>
    <x:xf numFmtId="0" fontId="16" fillId="0" borderId="3" xfId="0" applyNumberFormat="1" applyFont="1" applyFill="1" applyBorder="1" applyAlignment="1">
      <x:alignment vertical="center" wrapText="1"/>
    </x:xf>
    <x:xf numFmtId="0" fontId="17" fillId="7" borderId="21" xfId="0" applyNumberFormat="1" applyFont="1" applyFill="1" applyBorder="1" applyAlignment="1">
      <x:alignment vertical="center" wrapText="1"/>
    </x:xf>
    <x:xf numFmtId="0" fontId="17" fillId="7" borderId="22" xfId="0" applyNumberFormat="1" applyFont="1" applyFill="1" applyBorder="1" applyAlignment="1">
      <x:alignment vertical="center" wrapText="1"/>
    </x:xf>
    <x:xf numFmtId="0" fontId="17" fillId="7" borderId="23" xfId="0" applyNumberFormat="1" applyFont="1" applyFill="1" applyBorder="1" applyAlignment="1">
      <x:alignment vertical="center" wrapText="1"/>
    </x:xf>
    <x:xf numFmtId="0" fontId="17" fillId="7" borderId="24" xfId="0" applyNumberFormat="1" applyFont="1" applyFill="1" applyBorder="1" applyAlignment="1">
      <x:alignment vertical="center" wrapText="1"/>
    </x:xf>
    <x:xf numFmtId="0" fontId="17" fillId="7" borderId="0" xfId="0" applyNumberFormat="1" applyFont="1" applyFill="1" applyBorder="1" applyAlignment="1">
      <x:alignment vertical="center" wrapText="1"/>
    </x:xf>
    <x:xf numFmtId="0" fontId="17" fillId="7" borderId="25" xfId="0" applyNumberFormat="1" applyFont="1" applyFill="1" applyBorder="1" applyAlignment="1">
      <x:alignment vertical="center" wrapText="1"/>
    </x:xf>
    <x:xf numFmtId="0" fontId="17" fillId="7" borderId="26" xfId="0" applyNumberFormat="1" applyFont="1" applyFill="1" applyBorder="1" applyAlignment="1">
      <x:alignment vertical="center" wrapText="1"/>
    </x:xf>
    <x:xf numFmtId="0" fontId="17" fillId="7" borderId="27" xfId="0" applyNumberFormat="1" applyFont="1" applyFill="1" applyBorder="1" applyAlignment="1">
      <x:alignment vertical="center" wrapText="1"/>
    </x:xf>
    <x:xf numFmtId="0" fontId="17" fillId="7" borderId="28" xfId="0" applyNumberFormat="1" applyFont="1" applyFill="1" applyBorder="1" applyAlignment="1">
      <x:alignment vertical="center" wrapText="1"/>
    </x:xf>
    <x:xf numFmtId="0" fontId="10" fillId="5" borderId="0" xfId="0" applyNumberFormat="1" applyFont="1" applyFill="1" applyBorder="1"/>
    <x:xf numFmtId="0" fontId="13" fillId="5" borderId="0" xfId="0" applyNumberFormat="1" applyFont="1" applyFill="1" applyBorder="1"/>
    <x:xf numFmtId="0" fontId="13" fillId="5" borderId="0" xfId="0" applyNumberFormat="1" applyFont="1" applyFill="1" applyBorder="1" applyAlignment="1">
      <x:alignment wrapText="1"/>
    </x:xf>
    <x:xf numFmtId="0" fontId="13" fillId="5" borderId="0" xfId="0" applyNumberFormat="1" applyFont="1" applyFill="1" applyBorder="1" applyAlignment="1">
      <x:alignment horizontal="center" wrapText="1"/>
    </x:xf>
    <x:xf numFmtId="0" fontId="13" fillId="5" borderId="0" xfId="0" applyNumberFormat="1" applyFont="1" applyFill="1" applyBorder="1" applyAlignment="1">
      <x:alignment horizontal="center" vertical="center" wrapText="1"/>
    </x:xf>
    <x:xf numFmtId="0" fontId="10" fillId="0" borderId="29" xfId="0" applyNumberFormat="1" applyFont="1" applyFill="1" applyBorder="1"/>
    <x:xf numFmtId="0" fontId="10" fillId="0" borderId="29" xfId="0" applyNumberFormat="1" applyFont="1" applyFill="1" applyBorder="1" applyAlignment="1">
      <x:alignment vertical="center"/>
    </x:xf>
    <x:xf numFmtId="0" fontId="10" fillId="0" borderId="29" xfId="0" applyNumberFormat="1" applyFont="1" applyFill="1" applyBorder="1" applyAlignment="1">
      <x:alignment horizontal="center" vertical="center"/>
    </x:xf>
    <x:xf numFmtId="201" fontId="10" fillId="0" borderId="29" xfId="0" applyNumberFormat="1" applyFont="1" applyFill="1" applyBorder="1" applyAlignment="1">
      <x:alignment horizontal="center" vertical="center"/>
    </x:xf>
    <x:xf numFmtId="0" fontId="18" fillId="0" borderId="29" xfId="0" applyNumberFormat="1" applyFont="1" applyFill="1" applyBorder="1" applyAlignment="1">
      <x:alignment vertical="center"/>
    </x:xf>
    <x:xf numFmtId="0" fontId="18" fillId="0" borderId="29" xfId="0" applyNumberFormat="1" applyFont="1" applyFill="1" applyBorder="1" applyAlignment="1">
      <x:alignment vertical="center" wrapText="1"/>
    </x:xf>
    <x:xf numFmtId="0" fontId="4" fillId="5" borderId="3" xfId="0" applyNumberFormat="1" applyFont="1" applyFill="1" applyBorder="1" applyAlignment="1">
      <x:alignment horizontal="center" vertical="center"/>
    </x:xf>
    <x:xf numFmtId="0" fontId="0" fillId="0" borderId="3" xfId="0" applyNumberFormat="1" applyFont="1" applyFill="1" applyBorder="1" applyAlignment="1">
      <x:alignment horizontal="center" vertical="center"/>
    </x:xf>
    <x:xf numFmtId="0" fontId="0" fillId="5" borderId="3" xfId="0" applyNumberFormat="1" applyFont="1" applyFill="1" applyBorder="1" applyAlignment="1">
      <x:alignment vertical="center" wrapText="1"/>
    </x:xf>
    <x:xf numFmtId="0" fontId="4" fillId="5" borderId="3" xfId="0" applyNumberFormat="1" applyFont="1" applyFill="1" applyBorder="1" applyAlignment="1">
      <x:alignment vertical="center" wrapText="1"/>
    </x:xf>
    <x:xf numFmtId="0" fontId="4" fillId="5" borderId="3" xfId="0" applyNumberFormat="1" applyFont="1" applyFill="1" applyBorder="1" applyAlignment="1">
      <x:alignment horizontal="center" vertical="center" wrapText="1"/>
    </x:xf>
    <x:xf numFmtId="0" fontId="0" fillId="8" borderId="3" xfId="0" applyNumberFormat="1" applyFont="1" applyFill="1" applyBorder="1" applyAlignment="1">
      <x:alignment vertical="center" wrapText="1"/>
    </x:xf>
    <x:xf numFmtId="0" fontId="19" fillId="8" borderId="3" xfId="0" applyNumberFormat="1" applyFont="1" applyFill="1" applyBorder="1" applyAlignment="1">
      <x:alignment vertical="center" wrapText="1"/>
    </x:xf>
    <x:xf numFmtId="0" fontId="19" fillId="8" borderId="3" xfId="0" applyNumberFormat="1" applyFont="1" applyFill="1" applyBorder="1" applyAlignment="1">
      <x:alignment horizontal="center" vertical="center" wrapText="1"/>
    </x:xf>
    <x:xf numFmtId="0" fontId="13" fillId="5" borderId="3" xfId="0" applyNumberFormat="1" applyFont="1" applyFill="1" applyBorder="1" applyAlignment="1">
      <x:alignment horizontal="center" vertical="center"/>
    </x:xf>
    <x:xf numFmtId="0" fontId="10" fillId="0" borderId="3" xfId="0" applyNumberFormat="1" applyFont="1" applyFill="1" applyBorder="1" applyAlignment="1">
      <x:alignment horizontal="center" vertical="center"/>
    </x:xf>
    <x:xf numFmtId="0" fontId="13" fillId="5" borderId="3" xfId="0" applyNumberFormat="1" applyFont="1" applyFill="1" applyBorder="1" applyAlignment="1">
      <x:alignment horizontal="center" vertical="center" wrapText="1"/>
    </x:xf>
    <x:xf numFmtId="0" fontId="20" fillId="8" borderId="3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  <x:dxfs count="6">
    <x:dxf>
      <x:font>
        <x:b/>
        <x:color rgb="FFA82028"/>
      </x:font>
      <x:fill>
        <x:patternFill patternType="solid">
          <x:bgColor rgb="FFFBE3E5"/>
        </x:patternFill>
      </x:fill>
    </x:dxf>
    <x:dxf>
      <x:font>
        <x:b/>
        <x:color rgb="FF8A5200"/>
      </x:font>
      <x:fill>
        <x:patternFill patternType="solid">
          <x:bgColor rgb="FFFFF0D6"/>
        </x:patternFill>
      </x:fill>
    </x:dxf>
    <x:dxf>
      <x:font>
        <x:b/>
        <x:color rgb="FF28558A"/>
      </x:font>
      <x:fill>
        <x:patternFill patternType="solid">
          <x:bgColor rgb="FFE9F0FB"/>
        </x:patternFill>
      </x:fill>
    </x:dxf>
    <x:dxf>
      <x:font>
        <x:b/>
        <x:color rgb="FF236B52"/>
      </x:font>
      <x:fill>
        <x:patternFill patternType="solid">
          <x:bgColor rgb="FFEEF6F3"/>
        </x:patternFill>
      </x:fill>
    </x:dxf>
    <x:dxf>
      <x:font>
        <x:b/>
        <x:color rgb="FF16835D"/>
      </x:font>
      <x:fill>
        <x:patternFill patternType="solid">
          <x:bgColor rgb="FFE7F6EF"/>
        </x:patternFill>
      </x:fill>
    </x:dxf>
    <x:dxf>
      <x:font>
        <x:b/>
        <x:color rgb="FFD9363E"/>
      </x:font>
      <x:fill>
        <x:patternFill patternType="solid">
          <x:bgColor rgb="FFFCEBED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3980c00b1ff4097" /><Relationship Type="http://schemas.openxmlformats.org/officeDocument/2006/relationships/theme" Target="/xl/theme/theme1.xml" Id="R6da48173f17a4a32" /><Relationship Type="http://schemas.openxmlformats.org/officeDocument/2006/relationships/sharedStrings" Target="/xl/sharedStrings.xml" Id="Re67804cf788c4dde" /><Relationship Type="http://schemas.openxmlformats.org/officeDocument/2006/relationships/worksheet" Target="/xl/worksheets/sheet1.xml" Id="R963e813806704e72" /><Relationship Type="http://schemas.openxmlformats.org/officeDocument/2006/relationships/worksheet" Target="/xl/worksheets/sheet2.xml" Id="R3604ff3a3ba4407a" /><Relationship Type="http://schemas.openxmlformats.org/officeDocument/2006/relationships/worksheet" Target="/xl/worksheets/sheet3.xml" Id="Ra7126c870f7144d0" /></Relationships>
</file>

<file path=xl/tables/table1.xml><?xml version="1.0" encoding="utf-8"?>
<x:table xmlns:x="http://schemas.openxmlformats.org/spreadsheetml/2006/main" id="1" name="SpecialAuditOpinions214" displayName="SpecialAuditOpinions214" ref="A4:H218" headerRowCount="1" totalsRowCount="0" totalsRowShown="0">
  <x:autoFilter ref="A4:H218"/>
  <x:tableColumns count="8">
    <x:tableColumn id="1" name="序号"/>
    <x:tableColumn id="2" name="证券代码"/>
    <x:tableColumn id="3" name="公司简称"/>
    <x:tableColumn id="4" name="审计意见类型"/>
    <x:tableColumn id="5" name="会计师事务所"/>
    <x:tableColumn id="6" name="中注协快报期次"/>
    <x:tableColumn id="7" name="审计报告披露日期"/>
    <x:tableColumn id="8" name="官方来源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0a205d2bd964d7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28" hidden="0" customWidth="1"/>
    <x:col min="3" max="3" width="20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</x:cols>
  <x:sheetData>
    <x:row r="1" ht="34" customHeight="1">
      <x:c r="A1" s="104" t="str">
        <x:v>2025年上市公司特殊审计意见明细表</x:v>
      </x:c>
      <x:c r="B1" s="105"/>
      <x:c r="C1" s="105"/>
      <x:c r="D1" s="105"/>
      <x:c r="E1" s="105"/>
      <x:c r="F1" s="105"/>
      <x:c r="G1" s="105"/>
      <x:c r="H1" s="105"/>
    </x:row>
    <x:row r="2" ht="26" customHeight="1">
      <x:c r="A2" s="106" t="str">
        <x:v>证监会《上市公司2025年年度财务报告会计监管报告》配套查阅文件｜数据截止日：2026-04-30</x:v>
      </x:c>
      <x:c r="B2" s="106"/>
      <x:c r="C2" s="106"/>
      <x:c r="D2" s="106"/>
      <x:c r="E2" s="106"/>
      <x:c r="F2" s="106"/>
      <x:c r="G2" s="106"/>
      <x:c r="H2" s="106"/>
    </x:row>
    <x:row r="3">
      <x:c r="A3" s="105"/>
      <x:c r="B3" s="105"/>
      <x:c r="C3" s="105"/>
      <x:c r="D3" s="105"/>
      <x:c r="E3" s="105"/>
      <x:c r="F3" s="105"/>
      <x:c r="G3" s="105"/>
      <x:c r="H3" s="105"/>
    </x:row>
    <x:row r="4">
      <x:c r="A4" s="107" t="str">
        <x:v>监管报告总体口径</x:v>
      </x:c>
      <x:c r="B4" s="108"/>
      <x:c r="C4" s="105"/>
      <x:c r="D4" s="107" t="str">
        <x:v>数据口径</x:v>
      </x:c>
      <x:c r="E4" s="109"/>
      <x:c r="F4" s="109"/>
      <x:c r="G4" s="109"/>
      <x:c r="H4" s="108"/>
    </x:row>
    <x:row r="5">
      <x:c r="A5" s="110" t="str">
        <x:v>项目</x:v>
      </x:c>
      <x:c r="B5" s="110" t="str">
        <x:v>数量</x:v>
      </x:c>
      <x:c r="C5" s="105"/>
      <x:c r="D5" s="111" t="str">
        <x:v>中国注册会计师协会第8期年报审计情况快报累计列示217家公司。为与证监会截至2026年4月30日的上市公司口径保持一致，本表剔除在该日期前已经摘牌的3家公司：*ST奥维、立方退和ST精伦。剔除后为214家公司。</x:v>
      </x:c>
      <x:c r="E5" s="112"/>
      <x:c r="F5" s="112"/>
      <x:c r="G5" s="112"/>
      <x:c r="H5" s="113"/>
    </x:row>
    <x:row r="6">
      <x:c r="A6" s="114" t="str">
        <x:v>特殊审计意见公司</x:v>
      </x:c>
      <x:c r="B6" s="115" t="n">
        <x:f>COUNTA('214家公司'!B5:B218)</x:f>
        <x:v>214</x:v>
      </x:c>
      <x:c r="C6" s="105"/>
      <x:c r="D6" s="116"/>
      <x:c r="E6" s="117"/>
      <x:c r="F6" s="117"/>
      <x:c r="G6" s="117"/>
      <x:c r="H6" s="118"/>
    </x:row>
    <x:row r="7">
      <x:c r="A7" s="114" t="str">
        <x:v>强调事项段无保留意见</x:v>
      </x:c>
      <x:c r="B7" s="115" t="n">
        <x:f>COUNTIF('214家公司'!D5:D218,"带强调事项段的无保留意见")</x:f>
        <x:v>54</x:v>
      </x:c>
      <x:c r="C7" s="105"/>
      <x:c r="D7" s="119"/>
      <x:c r="E7" s="120"/>
      <x:c r="F7" s="120"/>
      <x:c r="G7" s="120"/>
      <x:c r="H7" s="121"/>
    </x:row>
    <x:row r="8">
      <x:c r="A8" s="114" t="str">
        <x:v>持续经营事项段无保留意见</x:v>
      </x:c>
      <x:c r="B8" s="115" t="n">
        <x:f>COUNTIF('214家公司'!D5:D218,"带持续经营事项段的无保留意见")</x:f>
        <x:v>55</x:v>
      </x:c>
      <x:c r="C8" s="105"/>
      <x:c r="D8" s="122" t="str">
        <x:v>本表逐行保留证券代码、公司简称、审计意见类型、会计师事务所、披露日期和中注协官方来源。公司简称及事务所名称以对应期次的中注协公开附件为准；本表不对意见事项作风险评级，也不构成对公司、审计机构或相关人员的定性判断。</x:v>
      </x:c>
      <x:c r="E8" s="123"/>
      <x:c r="F8" s="123"/>
      <x:c r="G8" s="123"/>
      <x:c r="H8" s="124"/>
    </x:row>
    <x:row r="9">
      <x:c r="A9" s="114" t="str">
        <x:v>保留意见</x:v>
      </x:c>
      <x:c r="B9" s="115" t="n">
        <x:f>COUNTIF('214家公司'!D5:D218,"保留意见")</x:f>
        <x:v>87</x:v>
      </x:c>
      <x:c r="C9" s="105"/>
      <x:c r="D9" s="125"/>
      <x:c r="E9" s="126"/>
      <x:c r="F9" s="126"/>
      <x:c r="G9" s="126"/>
      <x:c r="H9" s="127"/>
    </x:row>
    <x:row r="10">
      <x:c r="A10" s="114" t="str">
        <x:v>无法表示意见</x:v>
      </x:c>
      <x:c r="B10" s="115" t="n">
        <x:f>COUNTIF('214家公司'!D5:D218,"无法表示意见")</x:f>
        <x:v>18</x:v>
      </x:c>
      <x:c r="C10" s="105"/>
      <x:c r="D10" s="125"/>
      <x:c r="E10" s="126"/>
      <x:c r="F10" s="126"/>
      <x:c r="G10" s="126"/>
      <x:c r="H10" s="127"/>
    </x:row>
    <x:row r="11">
      <x:c r="A11" s="114" t="str">
        <x:v>非无保留意见合计</x:v>
      </x:c>
      <x:c r="B11" s="115" t="n">
        <x:f>B9+B10</x:f>
        <x:v>105</x:v>
      </x:c>
      <x:c r="C11" s="105"/>
      <x:c r="D11" s="128"/>
      <x:c r="E11" s="129"/>
      <x:c r="F11" s="129"/>
      <x:c r="G11" s="129"/>
      <x:c r="H11" s="130"/>
    </x:row>
    <x:row r="12">
      <x:c r="A12" s="105"/>
      <x:c r="B12" s="105"/>
      <x:c r="C12" s="105"/>
      <x:c r="D12" s="105"/>
      <x:c r="E12" s="105"/>
      <x:c r="F12" s="105"/>
      <x:c r="G12" s="105"/>
      <x:c r="H12" s="105"/>
    </x:row>
    <x:row r="13">
      <x:c r="A13" s="107" t="str">
        <x:v>官方来源</x:v>
      </x:c>
      <x:c r="B13" s="109"/>
      <x:c r="C13" s="109"/>
      <x:c r="D13" s="109"/>
      <x:c r="E13" s="109"/>
      <x:c r="F13" s="109"/>
      <x:c r="G13" s="109"/>
      <x:c r="H13" s="108"/>
    </x:row>
    <x:row r="14" ht="32" customHeight="1">
      <x:c r="A14" s="131" t="str">
        <x:v>中国证监会</x:v>
      </x:c>
      <x:c r="B14" s="131" t="str">
        <x:v>上市公司2025年年度财务报告会计监管报告</x:v>
      </x:c>
      <x:c r="C14" s="132" t="str">
        <x:v>https://www.csrc.gov.cn/csrc/c100028/c7652148/content.shtml</x:v>
      </x:c>
      <x:c r="D14" s="132"/>
      <x:c r="E14" s="132"/>
      <x:c r="F14" s="132"/>
      <x:c r="G14" s="132"/>
      <x:c r="H14" s="132"/>
    </x:row>
    <x:row r="15" ht="32" customHeight="1">
      <x:c r="A15" s="131" t="str">
        <x:v>中国注册会计师协会</x:v>
      </x:c>
      <x:c r="B15" s="131" t="str">
        <x:v>上市公司2025年年报审计情况快报（第3期至第8期）</x:v>
      </x:c>
      <x:c r="C15" s="132" t="str">
        <x:v>https://www.cicpa.org.cn/xxfb/news/202605/t20260518_65933.html</x:v>
      </x:c>
      <x:c r="D15" s="132"/>
      <x:c r="E15" s="132"/>
      <x:c r="F15" s="132"/>
      <x:c r="G15" s="132"/>
      <x:c r="H15" s="132"/>
    </x:row>
    <x:row r="16">
      <x:c r="A16" s="105"/>
      <x:c r="B16" s="105"/>
      <x:c r="C16" s="105"/>
      <x:c r="D16" s="105"/>
      <x:c r="E16" s="105"/>
      <x:c r="F16" s="105"/>
      <x:c r="G16" s="105"/>
      <x:c r="H16" s="105"/>
    </x:row>
    <x:row r="17">
      <x:c r="A17" s="107" t="str">
        <x:v>使用提示</x:v>
      </x:c>
      <x:c r="B17" s="109"/>
      <x:c r="C17" s="109"/>
      <x:c r="D17" s="109"/>
      <x:c r="E17" s="109"/>
      <x:c r="F17" s="109"/>
      <x:c r="G17" s="109"/>
      <x:c r="H17" s="108"/>
    </x:row>
    <x:row r="18" ht="28" customHeight="1">
      <x:c r="A18" s="133" t="str">
        <x:v>本文件仅用于公开信息查阅和研究，不构成会计、审计、投资或法律意见。审计意见可能包含多个具体事项，表内分类仅表示审计报告意见类型。公司简称、上市状态及其他公开信息可能在数据截止日后发生变化。引用或作出判断前，请回到公司公告、审计报告和监管文件核对。</x:v>
      </x:c>
      <x:c r="B18" s="134"/>
      <x:c r="C18" s="134"/>
      <x:c r="D18" s="134"/>
      <x:c r="E18" s="134"/>
      <x:c r="F18" s="134"/>
      <x:c r="G18" s="134"/>
      <x:c r="H18" s="135"/>
    </x:row>
    <x:row r="19" ht="28" customHeight="1">
      <x:c r="A19" s="136"/>
      <x:c r="B19" s="137"/>
      <x:c r="C19" s="137"/>
      <x:c r="D19" s="137"/>
      <x:c r="E19" s="137"/>
      <x:c r="F19" s="137"/>
      <x:c r="G19" s="137"/>
      <x:c r="H19" s="138"/>
    </x:row>
    <x:row r="20" ht="28" customHeight="1">
      <x:c r="A20" s="136"/>
      <x:c r="B20" s="137"/>
      <x:c r="C20" s="137"/>
      <x:c r="D20" s="137"/>
      <x:c r="E20" s="137"/>
      <x:c r="F20" s="137"/>
      <x:c r="G20" s="137"/>
      <x:c r="H20" s="138"/>
    </x:row>
    <x:row r="21" ht="28" customHeight="1">
      <x:c r="A21" s="139"/>
      <x:c r="B21" s="140"/>
      <x:c r="C21" s="140"/>
      <x:c r="D21" s="140"/>
      <x:c r="E21" s="140"/>
      <x:c r="F21" s="140"/>
      <x:c r="G21" s="140"/>
      <x:c r="H21" s="141"/>
    </x:row>
  </x:sheetData>
  <x:mergeCells>
    <x:mergeCell ref="A1:H1"/>
    <x:mergeCell ref="A2:H2"/>
    <x:mergeCell ref="A4:B4"/>
    <x:mergeCell ref="D4:H4"/>
    <x:mergeCell ref="D5:H7"/>
    <x:mergeCell ref="D8:H11"/>
    <x:mergeCell ref="A13:H13"/>
    <x:mergeCell ref="C14:H14"/>
    <x:mergeCell ref="C15:H15"/>
    <x:mergeCell ref="A17:H17"/>
    <x:mergeCell ref="A18:H2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" hidden="0" customWidth="1"/>
    <x:col min="2" max="2" width="12" hidden="0" customWidth="1"/>
    <x:col min="3" max="3" width="18" hidden="0" customWidth="1"/>
    <x:col min="4" max="4" width="31" hidden="0" customWidth="1"/>
    <x:col min="5" max="5" width="36" hidden="0" customWidth="1"/>
    <x:col min="6" max="6" width="15" hidden="0" customWidth="1"/>
    <x:col min="7" max="7" width="18" hidden="0" customWidth="1"/>
    <x:col min="8" max="8" width="48" hidden="0" customWidth="1"/>
  </x:cols>
  <x:sheetData>
    <x:row r="1" ht="34" customHeight="1">
      <x:c r="A1" s="3" t="str">
        <x:v>214家公司特殊审计意见明细</x:v>
      </x:c>
    </x:row>
    <x:row r="2">
      <x:c r="A2" s="6" t="str">
        <x:v>按审计意见类型、证券代码排序；使用筛选按钮可按公司、事务所或意见类型查阅</x:v>
      </x:c>
      <x:c r="B2" s="6"/>
      <x:c r="C2" s="6"/>
      <x:c r="D2" s="6"/>
      <x:c r="E2" s="6"/>
      <x:c r="F2" s="6"/>
      <x:c r="G2" s="6"/>
      <x:c r="H2" s="6"/>
    </x:row>
    <x:row r="4" ht="32" customHeight="1">
      <x:c r="A4" s="146" t="str">
        <x:v>序号</x:v>
      </x:c>
      <x:c r="B4" s="146" t="str">
        <x:v>证券代码</x:v>
      </x:c>
      <x:c r="C4" s="146" t="str">
        <x:v>公司简称</x:v>
      </x:c>
      <x:c r="D4" s="146" t="str">
        <x:v>审计意见类型</x:v>
      </x:c>
      <x:c r="E4" s="146" t="str">
        <x:v>会计师事务所</x:v>
      </x:c>
      <x:c r="F4" s="146" t="str">
        <x:v>中注协快报期次</x:v>
      </x:c>
      <x:c r="G4" s="146" t="str">
        <x:v>审计报告披露日期</x:v>
      </x:c>
      <x:c r="H4" s="146" t="str">
        <x:v>官方来源</x:v>
      </x:c>
    </x:row>
    <x:row r="5" ht="30" customHeight="1">
      <x:c r="A5" s="149" t="n">
        <x:v>1</x:v>
      </x:c>
      <x:c r="B5" s="150" t="n">
        <x:v>488</x:v>
      </x:c>
      <x:c r="C5" s="148" t="str">
        <x:v>ST晨鸣</x:v>
      </x:c>
      <x:c r="D5" s="148" t="str">
        <x:v>带强调事项段的无保留意见</x:v>
      </x:c>
      <x:c r="E5" s="148" t="str">
        <x:v>致同会计师事务所（特殊普通合伙）</x:v>
      </x:c>
      <x:c r="F5" s="149" t="str">
        <x:v>第3期</x:v>
      </x:c>
      <x:c r="G5" s="149" t="str">
        <x:v>2026-3-31</x:v>
      </x:c>
      <x:c r="H5" s="152" t="str">
        <x:v>https://www.cicpa.org.cn/xxfb/news/202604/t20260403_65899.html</x:v>
      </x:c>
    </x:row>
    <x:row r="6" ht="30" customHeight="1">
      <x:c r="A6" s="149" t="n">
        <x:v>2</x:v>
      </x:c>
      <x:c r="B6" s="150" t="n">
        <x:v>547</x:v>
      </x:c>
      <x:c r="C6" s="148" t="str">
        <x:v>航天发展</x:v>
      </x:c>
      <x:c r="D6" s="148" t="str">
        <x:v>带强调事项段的无保留意见</x:v>
      </x:c>
      <x:c r="E6" s="148" t="str">
        <x:v>致同会计师事务所（特殊普通合伙）</x:v>
      </x:c>
      <x:c r="F6" s="149" t="str">
        <x:v>第8期</x:v>
      </x:c>
      <x:c r="G6" s="149" t="str">
        <x:v>2026-04-29</x:v>
      </x:c>
      <x:c r="H6" s="152" t="str">
        <x:v>https://www.cicpa.org.cn/xxfb/news/202605/t20260518_65933.html</x:v>
      </x:c>
    </x:row>
    <x:row r="7" ht="30" customHeight="1">
      <x:c r="A7" s="149" t="n">
        <x:v>3</x:v>
      </x:c>
      <x:c r="B7" s="150" t="n">
        <x:v>567</x:v>
      </x:c>
      <x:c r="C7" s="148" t="str">
        <x:v>海德股份</x:v>
      </x:c>
      <x:c r="D7" s="148" t="str">
        <x:v>带强调事项段的无保留意见</x:v>
      </x:c>
      <x:c r="E7" s="148" t="str">
        <x:v>和信会计师事务所（特殊普通合伙）</x:v>
      </x:c>
      <x:c r="F7" s="149" t="str">
        <x:v>第8期</x:v>
      </x:c>
      <x:c r="G7" s="149" t="str">
        <x:v>2026-04-29</x:v>
      </x:c>
      <x:c r="H7" s="152" t="str">
        <x:v>https://www.cicpa.org.cn/xxfb/news/202605/t20260518_65933.html</x:v>
      </x:c>
    </x:row>
    <x:row r="8" ht="30" customHeight="1">
      <x:c r="A8" s="149" t="n">
        <x:v>4</x:v>
      </x:c>
      <x:c r="B8" s="150" t="n">
        <x:v>716</x:v>
      </x:c>
      <x:c r="C8" s="148" t="str">
        <x:v>黑芝麻</x:v>
      </x:c>
      <x:c r="D8" s="148" t="str">
        <x:v>带强调事项段的无保留意见</x:v>
      </x:c>
      <x:c r="E8" s="148" t="str">
        <x:v>深圳旭泰会计师事务所（特殊普通合伙）</x:v>
      </x:c>
      <x:c r="F8" s="149" t="str">
        <x:v>第8期</x:v>
      </x:c>
      <x:c r="G8" s="149" t="str">
        <x:v>2026-04-28</x:v>
      </x:c>
      <x:c r="H8" s="152" t="str">
        <x:v>https://www.cicpa.org.cn/xxfb/news/202605/t20260518_65933.html</x:v>
      </x:c>
    </x:row>
    <x:row r="9" ht="30" customHeight="1">
      <x:c r="A9" s="149" t="n">
        <x:v>5</x:v>
      </x:c>
      <x:c r="B9" s="150" t="n">
        <x:v>2159</x:v>
      </x:c>
      <x:c r="C9" s="148" t="str">
        <x:v>三特索道</x:v>
      </x:c>
      <x:c r="D9" s="148" t="str">
        <x:v>带强调事项段的无保留意见</x:v>
      </x:c>
      <x:c r="E9" s="148" t="str">
        <x:v>中勤万信会计师事务所（特殊普通合伙）</x:v>
      </x:c>
      <x:c r="F9" s="149" t="str">
        <x:v>第5期</x:v>
      </x:c>
      <x:c r="G9" s="149" t="str">
        <x:v>2026-4-11</x:v>
      </x:c>
      <x:c r="H9" s="152" t="str">
        <x:v>https://www.cicpa.org.cn/xxfb/news/202604/t20260416_65910.html</x:v>
      </x:c>
    </x:row>
    <x:row r="10" ht="30" customHeight="1">
      <x:c r="A10" s="149" t="n">
        <x:v>6</x:v>
      </x:c>
      <x:c r="B10" s="150" t="n">
        <x:v>2165</x:v>
      </x:c>
      <x:c r="C10" s="148" t="str">
        <x:v>红宝丽</x:v>
      </x:c>
      <x:c r="D10" s="148" t="str">
        <x:v>带强调事项段的无保留意见</x:v>
      </x:c>
      <x:c r="E10" s="148" t="str">
        <x:v>天衡会计师事务所（特殊普通合伙）</x:v>
      </x:c>
      <x:c r="F10" s="149" t="str">
        <x:v>第7期</x:v>
      </x:c>
      <x:c r="G10" s="149" t="str">
        <x:v>2026-04-23</x:v>
      </x:c>
      <x:c r="H10" s="152" t="str">
        <x:v>https://www.cicpa.org.cn/xxfb/news/202604/t20260429_65922.html</x:v>
      </x:c>
    </x:row>
    <x:row r="11" ht="30" customHeight="1">
      <x:c r="A11" s="149" t="n">
        <x:v>7</x:v>
      </x:c>
      <x:c r="B11" s="150" t="n">
        <x:v>2180</x:v>
      </x:c>
      <x:c r="C11" s="148" t="str">
        <x:v>奔图科技</x:v>
      </x:c>
      <x:c r="D11" s="148" t="str">
        <x:v>带强调事项段的无保留意见</x:v>
      </x:c>
      <x:c r="E11" s="148" t="str">
        <x:v>立信会计师事务所（特殊普通合伙）</x:v>
      </x:c>
      <x:c r="F11" s="149" t="str">
        <x:v>第6期</x:v>
      </x:c>
      <x:c r="G11" s="149" t="str">
        <x:v>2026-04-15</x:v>
      </x:c>
      <x:c r="H11" s="152" t="str">
        <x:v>https://www.cicpa.org.cn/xxfb/news/202604/t20260424_65917.html</x:v>
      </x:c>
    </x:row>
    <x:row r="12" ht="30" customHeight="1">
      <x:c r="A12" s="149" t="n">
        <x:v>8</x:v>
      </x:c>
      <x:c r="B12" s="150" t="n">
        <x:v>2217</x:v>
      </x:c>
      <x:c r="C12" s="148" t="str">
        <x:v>合力泰</x:v>
      </x:c>
      <x:c r="D12" s="148" t="str">
        <x:v>带强调事项段的无保留意见</x:v>
      </x:c>
      <x:c r="E12" s="148" t="str">
        <x:v>华兴会计师事务所（特殊普通合伙）</x:v>
      </x:c>
      <x:c r="F12" s="149" t="str">
        <x:v>第5期</x:v>
      </x:c>
      <x:c r="G12" s="149" t="str">
        <x:v>2026-4-11</x:v>
      </x:c>
      <x:c r="H12" s="152" t="str">
        <x:v>https://www.cicpa.org.cn/xxfb/news/202604/t20260416_65910.html</x:v>
      </x:c>
    </x:row>
    <x:row r="13" ht="30" customHeight="1">
      <x:c r="A13" s="149" t="n">
        <x:v>9</x:v>
      </x:c>
      <x:c r="B13" s="150" t="n">
        <x:v>2268</x:v>
      </x:c>
      <x:c r="C13" s="148" t="str">
        <x:v>电科网安</x:v>
      </x:c>
      <x:c r="D13" s="148" t="str">
        <x:v>带强调事项段的无保留意见</x:v>
      </x:c>
      <x:c r="E13" s="148" t="str">
        <x:v>天职国际会计师事务所（特殊普通合伙）</x:v>
      </x:c>
      <x:c r="F13" s="149" t="str">
        <x:v>第6期</x:v>
      </x:c>
      <x:c r="G13" s="149" t="str">
        <x:v>2026-04-18</x:v>
      </x:c>
      <x:c r="H13" s="152" t="str">
        <x:v>https://www.cicpa.org.cn/xxfb/news/202604/t20260424_65917.html</x:v>
      </x:c>
    </x:row>
    <x:row r="14" ht="30" customHeight="1">
      <x:c r="A14" s="149" t="n">
        <x:v>10</x:v>
      </x:c>
      <x:c r="B14" s="150" t="n">
        <x:v>2501</x:v>
      </x:c>
      <x:c r="C14" s="148" t="str">
        <x:v>*ST利源</x:v>
      </x:c>
      <x:c r="D14" s="148" t="str">
        <x:v>带强调事项段的无保留意见</x:v>
      </x:c>
      <x:c r="E14" s="148" t="str">
        <x:v>北京中名国成会计师事务所（特殊普通合伙）</x:v>
      </x:c>
      <x:c r="F14" s="149" t="str">
        <x:v>第8期</x:v>
      </x:c>
      <x:c r="G14" s="149" t="str">
        <x:v>2026-04-29</x:v>
      </x:c>
      <x:c r="H14" s="152" t="str">
        <x:v>https://www.cicpa.org.cn/xxfb/news/202605/t20260518_65933.html</x:v>
      </x:c>
    </x:row>
    <x:row r="15" ht="30" customHeight="1">
      <x:c r="A15" s="149" t="n">
        <x:v>11</x:v>
      </x:c>
      <x:c r="B15" s="150" t="n">
        <x:v>2585</x:v>
      </x:c>
      <x:c r="C15" s="148" t="str">
        <x:v>双星新材</x:v>
      </x:c>
      <x:c r="D15" s="148" t="str">
        <x:v>带强调事项段的无保留意见</x:v>
      </x:c>
      <x:c r="E15" s="148" t="str">
        <x:v>众华会计师事务所（特殊普通合伙）</x:v>
      </x:c>
      <x:c r="F15" s="149" t="str">
        <x:v>第8期</x:v>
      </x:c>
      <x:c r="G15" s="149" t="str">
        <x:v>2026-04-28</x:v>
      </x:c>
      <x:c r="H15" s="152" t="str">
        <x:v>https://www.cicpa.org.cn/xxfb/news/202605/t20260518_65933.html</x:v>
      </x:c>
    </x:row>
    <x:row r="16" ht="30" customHeight="1">
      <x:c r="A16" s="149" t="n">
        <x:v>12</x:v>
      </x:c>
      <x:c r="B16" s="150" t="n">
        <x:v>2663</x:v>
      </x:c>
      <x:c r="C16" s="148" t="str">
        <x:v>普邦股份</x:v>
      </x:c>
      <x:c r="D16" s="148" t="str">
        <x:v>带强调事项段的无保留意见</x:v>
      </x:c>
      <x:c r="E16" s="148" t="str">
        <x:v>中喜会计师事务所（特殊普通合伙）</x:v>
      </x:c>
      <x:c r="F16" s="149" t="str">
        <x:v>第8期</x:v>
      </x:c>
      <x:c r="G16" s="149" t="str">
        <x:v>2026-04-30</x:v>
      </x:c>
      <x:c r="H16" s="152" t="str">
        <x:v>https://www.cicpa.org.cn/xxfb/news/202605/t20260518_65933.html</x:v>
      </x:c>
    </x:row>
    <x:row r="17" ht="30" customHeight="1">
      <x:c r="A17" s="149" t="n">
        <x:v>13</x:v>
      </x:c>
      <x:c r="B17" s="150" t="n">
        <x:v>2715</x:v>
      </x:c>
      <x:c r="C17" s="148" t="str">
        <x:v>登云股份</x:v>
      </x:c>
      <x:c r="D17" s="148" t="str">
        <x:v>带强调事项段的无保留意见</x:v>
      </x:c>
      <x:c r="E17" s="148" t="str">
        <x:v>中喜会计师事务所（特殊普通合伙）</x:v>
      </x:c>
      <x:c r="F17" s="149" t="str">
        <x:v>第3期</x:v>
      </x:c>
      <x:c r="G17" s="149" t="str">
        <x:v>2026-3-31</x:v>
      </x:c>
      <x:c r="H17" s="152" t="str">
        <x:v>https://www.cicpa.org.cn/xxfb/news/202604/t20260403_65899.html</x:v>
      </x:c>
    </x:row>
    <x:row r="18" ht="30" customHeight="1">
      <x:c r="A18" s="149" t="n">
        <x:v>14</x:v>
      </x:c>
      <x:c r="B18" s="150" t="n">
        <x:v>2759</x:v>
      </x:c>
      <x:c r="C18" s="148" t="str">
        <x:v>天际股份</x:v>
      </x:c>
      <x:c r="D18" s="148" t="str">
        <x:v>带强调事项段的无保留意见</x:v>
      </x:c>
      <x:c r="E18" s="148" t="str">
        <x:v>信永中和会计师事务所（特殊普通合伙）</x:v>
      </x:c>
      <x:c r="F18" s="149" t="str">
        <x:v>第6期</x:v>
      </x:c>
      <x:c r="G18" s="149" t="str">
        <x:v>2026-04-15</x:v>
      </x:c>
      <x:c r="H18" s="152" t="str">
        <x:v>https://www.cicpa.org.cn/xxfb/news/202604/t20260424_65917.html</x:v>
      </x:c>
    </x:row>
    <x:row r="19" ht="30" customHeight="1">
      <x:c r="A19" s="149" t="n">
        <x:v>15</x:v>
      </x:c>
      <x:c r="B19" s="150" t="n">
        <x:v>2855</x:v>
      </x:c>
      <x:c r="C19" s="148" t="str">
        <x:v>捷荣技术</x:v>
      </x:c>
      <x:c r="D19" s="148" t="str">
        <x:v>带强调事项段的无保留意见</x:v>
      </x:c>
      <x:c r="E19" s="148" t="str">
        <x:v>容诚会计师事务所（特殊普通合伙）</x:v>
      </x:c>
      <x:c r="F19" s="149" t="str">
        <x:v>第7期</x:v>
      </x:c>
      <x:c r="G19" s="149" t="str">
        <x:v>2026-04-25</x:v>
      </x:c>
      <x:c r="H19" s="152" t="str">
        <x:v>https://www.cicpa.org.cn/xxfb/news/202604/t20260429_65922.html</x:v>
      </x:c>
    </x:row>
    <x:row r="20" ht="30" customHeight="1">
      <x:c r="A20" s="149" t="n">
        <x:v>16</x:v>
      </x:c>
      <x:c r="B20" s="150" t="n">
        <x:v>2883</x:v>
      </x:c>
      <x:c r="C20" s="148" t="str">
        <x:v>*ST中设</x:v>
      </x:c>
      <x:c r="D20" s="148" t="str">
        <x:v>带强调事项段的无保留意见</x:v>
      </x:c>
      <x:c r="E20" s="148" t="str">
        <x:v>北京德皓国际会计师事务所（特殊普通合伙）</x:v>
      </x:c>
      <x:c r="F20" s="149" t="str">
        <x:v>第8期</x:v>
      </x:c>
      <x:c r="G20" s="149" t="str">
        <x:v>2026-04-30</x:v>
      </x:c>
      <x:c r="H20" s="152" t="str">
        <x:v>https://www.cicpa.org.cn/xxfb/news/202605/t20260518_65933.html</x:v>
      </x:c>
    </x:row>
    <x:row r="21" ht="30" customHeight="1">
      <x:c r="A21" s="149" t="n">
        <x:v>17</x:v>
      </x:c>
      <x:c r="B21" s="150" t="n">
        <x:v>2963</x:v>
      </x:c>
      <x:c r="C21" s="148" t="str">
        <x:v>豪尔赛</x:v>
      </x:c>
      <x:c r="D21" s="148" t="str">
        <x:v>带强调事项段的无保留意见</x:v>
      </x:c>
      <x:c r="E21" s="148" t="str">
        <x:v>广东司农会计师事务所（特殊普通合伙）</x:v>
      </x:c>
      <x:c r="F21" s="149" t="str">
        <x:v>第7期</x:v>
      </x:c>
      <x:c r="G21" s="149" t="str">
        <x:v>2026-04-25</x:v>
      </x:c>
      <x:c r="H21" s="152" t="str">
        <x:v>https://www.cicpa.org.cn/xxfb/news/202604/t20260429_65922.html</x:v>
      </x:c>
    </x:row>
    <x:row r="22" ht="30" customHeight="1">
      <x:c r="A22" s="149" t="n">
        <x:v>18</x:v>
      </x:c>
      <x:c r="B22" s="150" t="n">
        <x:v>2977</x:v>
      </x:c>
      <x:c r="C22" s="148" t="str">
        <x:v>*ST天箭</x:v>
      </x:c>
      <x:c r="D22" s="148" t="str">
        <x:v>带强调事项段的无保留意见</x:v>
      </x:c>
      <x:c r="E22" s="148" t="str">
        <x:v>北京德皓国际会计师事务所（特殊普通合伙）</x:v>
      </x:c>
      <x:c r="F22" s="149" t="str">
        <x:v>第7期</x:v>
      </x:c>
      <x:c r="G22" s="149" t="str">
        <x:v>2026-04-23</x:v>
      </x:c>
      <x:c r="H22" s="152" t="str">
        <x:v>https://www.cicpa.org.cn/xxfb/news/202604/t20260429_65922.html</x:v>
      </x:c>
    </x:row>
    <x:row r="23" ht="30" customHeight="1">
      <x:c r="A23" s="149" t="n">
        <x:v>19</x:v>
      </x:c>
      <x:c r="B23" s="150" t="n">
        <x:v>300096</x:v>
      </x:c>
      <x:c r="C23" s="148" t="str">
        <x:v>ST易联众</x:v>
      </x:c>
      <x:c r="D23" s="148" t="str">
        <x:v>带强调事项段的无保留意见</x:v>
      </x:c>
      <x:c r="E23" s="148" t="str">
        <x:v>北京德皓国际会计师事务所（特殊普通合伙）</x:v>
      </x:c>
      <x:c r="F23" s="149" t="str">
        <x:v>第8期</x:v>
      </x:c>
      <x:c r="G23" s="149" t="str">
        <x:v>2026-04-28</x:v>
      </x:c>
      <x:c r="H23" s="152" t="str">
        <x:v>https://www.cicpa.org.cn/xxfb/news/202605/t20260518_65933.html</x:v>
      </x:c>
    </x:row>
    <x:row r="24" ht="30" customHeight="1">
      <x:c r="A24" s="149" t="n">
        <x:v>20</x:v>
      </x:c>
      <x:c r="B24" s="150" t="n">
        <x:v>300237</x:v>
      </x:c>
      <x:c r="C24" s="148" t="str">
        <x:v>ST美晨</x:v>
      </x:c>
      <x:c r="D24" s="148" t="str">
        <x:v>带强调事项段的无保留意见</x:v>
      </x:c>
      <x:c r="E24" s="148" t="str">
        <x:v>中兴华会计师事务所（特殊普通合伙）</x:v>
      </x:c>
      <x:c r="F24" s="149" t="str">
        <x:v>第7期</x:v>
      </x:c>
      <x:c r="G24" s="149" t="str">
        <x:v>2026-04-24</x:v>
      </x:c>
      <x:c r="H24" s="152" t="str">
        <x:v>https://www.cicpa.org.cn/xxfb/news/202604/t20260429_65922.html</x:v>
      </x:c>
    </x:row>
    <x:row r="25" ht="30" customHeight="1">
      <x:c r="A25" s="149" t="n">
        <x:v>21</x:v>
      </x:c>
      <x:c r="B25" s="150" t="n">
        <x:v>300313</x:v>
      </x:c>
      <x:c r="C25" s="148" t="str">
        <x:v>*ST天山</x:v>
      </x:c>
      <x:c r="D25" s="148" t="str">
        <x:v>带强调事项段的无保留意见</x:v>
      </x:c>
      <x:c r="E25" s="148" t="str">
        <x:v>深圳久安会计师事务所（特殊普通合伙）</x:v>
      </x:c>
      <x:c r="F25" s="149" t="str">
        <x:v>第7期</x:v>
      </x:c>
      <x:c r="G25" s="149" t="str">
        <x:v>2026-04-25</x:v>
      </x:c>
      <x:c r="H25" s="152" t="str">
        <x:v>https://www.cicpa.org.cn/xxfb/news/202604/t20260429_65922.html</x:v>
      </x:c>
    </x:row>
    <x:row r="26" ht="30" customHeight="1">
      <x:c r="A26" s="149" t="n">
        <x:v>22</x:v>
      </x:c>
      <x:c r="B26" s="150" t="n">
        <x:v>300462</x:v>
      </x:c>
      <x:c r="C26" s="148" t="str">
        <x:v>ST华铭</x:v>
      </x:c>
      <x:c r="D26" s="148" t="str">
        <x:v>带强调事项段的无保留意见</x:v>
      </x:c>
      <x:c r="E26" s="148" t="str">
        <x:v>上会会计师事务所（特殊普通合伙）</x:v>
      </x:c>
      <x:c r="F26" s="149" t="str">
        <x:v>第7期</x:v>
      </x:c>
      <x:c r="G26" s="149" t="str">
        <x:v>2026-04-27</x:v>
      </x:c>
      <x:c r="H26" s="152" t="str">
        <x:v>https://www.cicpa.org.cn/xxfb/news/202604/t20260429_65922.html</x:v>
      </x:c>
    </x:row>
    <x:row r="27" ht="30" customHeight="1">
      <x:c r="A27" s="149" t="n">
        <x:v>23</x:v>
      </x:c>
      <x:c r="B27" s="150" t="n">
        <x:v>300594</x:v>
      </x:c>
      <x:c r="C27" s="148" t="str">
        <x:v>ST朗进</x:v>
      </x:c>
      <x:c r="D27" s="148" t="str">
        <x:v>带强调事项段的无保留意见</x:v>
      </x:c>
      <x:c r="E27" s="148" t="str">
        <x:v>中兴华会计师事务所（特殊普通合伙）</x:v>
      </x:c>
      <x:c r="F27" s="149" t="str">
        <x:v>第8期</x:v>
      </x:c>
      <x:c r="G27" s="149" t="str">
        <x:v>2026-04-29</x:v>
      </x:c>
      <x:c r="H27" s="152" t="str">
        <x:v>https://www.cicpa.org.cn/xxfb/news/202605/t20260518_65933.html</x:v>
      </x:c>
    </x:row>
    <x:row r="28" ht="30" customHeight="1">
      <x:c r="A28" s="149" t="n">
        <x:v>24</x:v>
      </x:c>
      <x:c r="B28" s="150" t="n">
        <x:v>300670</x:v>
      </x:c>
      <x:c r="C28" s="148" t="str">
        <x:v>大烨智能</x:v>
      </x:c>
      <x:c r="D28" s="148" t="str">
        <x:v>带强调事项段的无保留意见</x:v>
      </x:c>
      <x:c r="E28" s="148" t="str">
        <x:v>天衡会计师事务所（特殊普通合伙）</x:v>
      </x:c>
      <x:c r="F28" s="149" t="str">
        <x:v>第7期</x:v>
      </x:c>
      <x:c r="G28" s="149" t="str">
        <x:v>2026-04-27</x:v>
      </x:c>
      <x:c r="H28" s="152" t="str">
        <x:v>https://www.cicpa.org.cn/xxfb/news/202604/t20260429_65922.html</x:v>
      </x:c>
    </x:row>
    <x:row r="29" ht="30" customHeight="1">
      <x:c r="A29" s="149" t="n">
        <x:v>25</x:v>
      </x:c>
      <x:c r="B29" s="150" t="n">
        <x:v>300746</x:v>
      </x:c>
      <x:c r="C29" s="148" t="str">
        <x:v>汉嘉数智</x:v>
      </x:c>
      <x:c r="D29" s="148" t="str">
        <x:v>带强调事项段的无保留意见</x:v>
      </x:c>
      <x:c r="E29" s="148" t="str">
        <x:v>中审亚太会计师事务所（特殊普通合伙）</x:v>
      </x:c>
      <x:c r="F29" s="149" t="str">
        <x:v>第8期</x:v>
      </x:c>
      <x:c r="G29" s="149" t="str">
        <x:v>2026-04-28</x:v>
      </x:c>
      <x:c r="H29" s="152" t="str">
        <x:v>https://www.cicpa.org.cn/xxfb/news/202605/t20260518_65933.html</x:v>
      </x:c>
    </x:row>
    <x:row r="30" ht="30" customHeight="1">
      <x:c r="A30" s="149" t="n">
        <x:v>26</x:v>
      </x:c>
      <x:c r="B30" s="150" t="n">
        <x:v>300831</x:v>
      </x:c>
      <x:c r="C30" s="148" t="str">
        <x:v>派瑞股份</x:v>
      </x:c>
      <x:c r="D30" s="148" t="str">
        <x:v>带强调事项段的无保留意见</x:v>
      </x:c>
      <x:c r="E30" s="148" t="str">
        <x:v>信永中和会计师事务所（特殊普通合伙）</x:v>
      </x:c>
      <x:c r="F30" s="149" t="str">
        <x:v>第7期</x:v>
      </x:c>
      <x:c r="G30" s="149" t="str">
        <x:v>2026-04-25</x:v>
      </x:c>
      <x:c r="H30" s="152" t="str">
        <x:v>https://www.cicpa.org.cn/xxfb/news/202604/t20260429_65922.html</x:v>
      </x:c>
    </x:row>
    <x:row r="31" ht="30" customHeight="1">
      <x:c r="A31" s="149" t="n">
        <x:v>27</x:v>
      </x:c>
      <x:c r="B31" s="150" t="n">
        <x:v>300949</x:v>
      </x:c>
      <x:c r="C31" s="148" t="str">
        <x:v>奥雅股份</x:v>
      </x:c>
      <x:c r="D31" s="148" t="str">
        <x:v>带强调事项段的无保留意见</x:v>
      </x:c>
      <x:c r="E31" s="148" t="str">
        <x:v>天健会计师事务所（特殊普通合伙）</x:v>
      </x:c>
      <x:c r="F31" s="149" t="str">
        <x:v>第8期</x:v>
      </x:c>
      <x:c r="G31" s="149" t="str">
        <x:v>2026-04-29</x:v>
      </x:c>
      <x:c r="H31" s="152" t="str">
        <x:v>https://www.cicpa.org.cn/xxfb/news/202605/t20260518_65933.html</x:v>
      </x:c>
    </x:row>
    <x:row r="32" ht="30" customHeight="1">
      <x:c r="A32" s="149" t="n">
        <x:v>28</x:v>
      </x:c>
      <x:c r="B32" s="150" t="n">
        <x:v>301012</x:v>
      </x:c>
      <x:c r="C32" s="148" t="str">
        <x:v>扬电科技</x:v>
      </x:c>
      <x:c r="D32" s="148" t="str">
        <x:v>带强调事项段的无保留意见</x:v>
      </x:c>
      <x:c r="E32" s="148" t="str">
        <x:v>公证天业会计师事务所（特殊普通合伙）</x:v>
      </x:c>
      <x:c r="F32" s="149" t="str">
        <x:v>第8期</x:v>
      </x:c>
      <x:c r="G32" s="149" t="str">
        <x:v>2026-04-28</x:v>
      </x:c>
      <x:c r="H32" s="152" t="str">
        <x:v>https://www.cicpa.org.cn/xxfb/news/202605/t20260518_65933.html</x:v>
      </x:c>
    </x:row>
    <x:row r="33" ht="30" customHeight="1">
      <x:c r="A33" s="149" t="n">
        <x:v>29</x:v>
      </x:c>
      <x:c r="B33" s="150" t="n">
        <x:v>301152</x:v>
      </x:c>
      <x:c r="C33" s="148" t="str">
        <x:v>天力锂能</x:v>
      </x:c>
      <x:c r="D33" s="148" t="str">
        <x:v>带强调事项段的无保留意见</x:v>
      </x:c>
      <x:c r="E33" s="148" t="str">
        <x:v>尤尼泰振青会计师事务所（特殊普通合伙）</x:v>
      </x:c>
      <x:c r="F33" s="149" t="str">
        <x:v>第8期</x:v>
      </x:c>
      <x:c r="G33" s="149" t="str">
        <x:v>2026-04-30</x:v>
      </x:c>
      <x:c r="H33" s="152" t="str">
        <x:v>https://www.cicpa.org.cn/xxfb/news/202605/t20260518_65933.html</x:v>
      </x:c>
    </x:row>
    <x:row r="34" ht="30" customHeight="1">
      <x:c r="A34" s="149" t="n">
        <x:v>30</x:v>
      </x:c>
      <x:c r="B34" s="150" t="n">
        <x:v>600107</x:v>
      </x:c>
      <x:c r="C34" s="148" t="str">
        <x:v>*ST尔雅</x:v>
      </x:c>
      <x:c r="D34" s="148" t="str">
        <x:v>带强调事项段的无保留意见</x:v>
      </x:c>
      <x:c r="E34" s="148" t="str">
        <x:v>中审众环会计师事务所（特殊普通合伙）</x:v>
      </x:c>
      <x:c r="F34" s="149" t="str">
        <x:v>第8期</x:v>
      </x:c>
      <x:c r="G34" s="149" t="str">
        <x:v>2026-04-30</x:v>
      </x:c>
      <x:c r="H34" s="152" t="str">
        <x:v>https://www.cicpa.org.cn/xxfb/news/202605/t20260518_65933.html</x:v>
      </x:c>
    </x:row>
    <x:row r="35" ht="30" customHeight="1">
      <x:c r="A35" s="149" t="n">
        <x:v>31</x:v>
      </x:c>
      <x:c r="B35" s="150" t="n">
        <x:v>600165</x:v>
      </x:c>
      <x:c r="C35" s="148" t="str">
        <x:v>ST宁科</x:v>
      </x:c>
      <x:c r="D35" s="148" t="str">
        <x:v>带强调事项段的无保留意见</x:v>
      </x:c>
      <x:c r="E35" s="148" t="str">
        <x:v>信永中和会计师事务所（特殊普通合伙）</x:v>
      </x:c>
      <x:c r="F35" s="149" t="str">
        <x:v>第7期</x:v>
      </x:c>
      <x:c r="G35" s="149" t="str">
        <x:v>2026-04-24</x:v>
      </x:c>
      <x:c r="H35" s="152" t="str">
        <x:v>https://www.cicpa.org.cn/xxfb/news/202604/t20260429_65922.html</x:v>
      </x:c>
    </x:row>
    <x:row r="36" ht="30" customHeight="1">
      <x:c r="A36" s="149" t="n">
        <x:v>32</x:v>
      </x:c>
      <x:c r="B36" s="150" t="n">
        <x:v>600400</x:v>
      </x:c>
      <x:c r="C36" s="148" t="str">
        <x:v>红豆股份</x:v>
      </x:c>
      <x:c r="D36" s="148" t="str">
        <x:v>带强调事项段的无保留意见</x:v>
      </x:c>
      <x:c r="E36" s="148" t="str">
        <x:v>公证天业会计师事务所（特殊普通合伙）</x:v>
      </x:c>
      <x:c r="F36" s="149" t="str">
        <x:v>第8期</x:v>
      </x:c>
      <x:c r="G36" s="149" t="str">
        <x:v>2026-04-30</x:v>
      </x:c>
      <x:c r="H36" s="152" t="str">
        <x:v>https://www.cicpa.org.cn/xxfb/news/202605/t20260518_65933.html</x:v>
      </x:c>
    </x:row>
    <x:row r="37" ht="30" customHeight="1">
      <x:c r="A37" s="149" t="n">
        <x:v>33</x:v>
      </x:c>
      <x:c r="B37" s="150" t="n">
        <x:v>600421</x:v>
      </x:c>
      <x:c r="C37" s="148" t="str">
        <x:v>*ST华嵘</x:v>
      </x:c>
      <x:c r="D37" s="148" t="str">
        <x:v>带强调事项段的无保留意见</x:v>
      </x:c>
      <x:c r="E37" s="148" t="str">
        <x:v>立信中联会计师事务所（特殊普通合伙）</x:v>
      </x:c>
      <x:c r="F37" s="149" t="str">
        <x:v>第8期</x:v>
      </x:c>
      <x:c r="G37" s="149" t="str">
        <x:v>2026-04-30</x:v>
      </x:c>
      <x:c r="H37" s="152" t="str">
        <x:v>https://www.cicpa.org.cn/xxfb/news/202605/t20260518_65933.html</x:v>
      </x:c>
    </x:row>
    <x:row r="38" ht="30" customHeight="1">
      <x:c r="A38" s="149" t="n">
        <x:v>34</x:v>
      </x:c>
      <x:c r="B38" s="150" t="n">
        <x:v>600439</x:v>
      </x:c>
      <x:c r="C38" s="148" t="str">
        <x:v>瑞贝卡</x:v>
      </x:c>
      <x:c r="D38" s="148" t="str">
        <x:v>带强调事项段的无保留意见</x:v>
      </x:c>
      <x:c r="E38" s="148" t="str">
        <x:v>中喜会计师事务所（特殊普通合伙）</x:v>
      </x:c>
      <x:c r="F38" s="149" t="str">
        <x:v>第8期</x:v>
      </x:c>
      <x:c r="G38" s="149" t="str">
        <x:v>2026-04-29</x:v>
      </x:c>
      <x:c r="H38" s="152" t="str">
        <x:v>https://www.cicpa.org.cn/xxfb/news/202605/t20260518_65933.html</x:v>
      </x:c>
    </x:row>
    <x:row r="39" ht="30" customHeight="1">
      <x:c r="A39" s="149" t="n">
        <x:v>35</x:v>
      </x:c>
      <x:c r="B39" s="150" t="n">
        <x:v>600525</x:v>
      </x:c>
      <x:c r="C39" s="148" t="str">
        <x:v>ST长园</x:v>
      </x:c>
      <x:c r="D39" s="148" t="str">
        <x:v>带强调事项段的无保留意见</x:v>
      </x:c>
      <x:c r="E39" s="148" t="str">
        <x:v>北京德皓国际会计师事务所（特殊普通合伙）</x:v>
      </x:c>
      <x:c r="F39" s="149" t="str">
        <x:v>第8期</x:v>
      </x:c>
      <x:c r="G39" s="149" t="str">
        <x:v>2026-04-29</x:v>
      </x:c>
      <x:c r="H39" s="152" t="str">
        <x:v>https://www.cicpa.org.cn/xxfb/news/202605/t20260518_65933.html</x:v>
      </x:c>
    </x:row>
    <x:row r="40" ht="30" customHeight="1">
      <x:c r="A40" s="149" t="n">
        <x:v>36</x:v>
      </x:c>
      <x:c r="B40" s="150" t="n">
        <x:v>600538</x:v>
      </x:c>
      <x:c r="C40" s="148" t="str">
        <x:v>国发股份</x:v>
      </x:c>
      <x:c r="D40" s="148" t="str">
        <x:v>带强调事项段的无保留意见</x:v>
      </x:c>
      <x:c r="E40" s="148" t="str">
        <x:v>天健会计师事务所（特殊普通合伙）</x:v>
      </x:c>
      <x:c r="F40" s="149" t="str">
        <x:v>第6期</x:v>
      </x:c>
      <x:c r="G40" s="149" t="str">
        <x:v>2026-04-18</x:v>
      </x:c>
      <x:c r="H40" s="152" t="str">
        <x:v>https://www.cicpa.org.cn/xxfb/news/202604/t20260424_65917.html</x:v>
      </x:c>
    </x:row>
    <x:row r="41" ht="30" customHeight="1">
      <x:c r="A41" s="149" t="n">
        <x:v>37</x:v>
      </x:c>
      <x:c r="B41" s="150" t="n">
        <x:v>600545</x:v>
      </x:c>
      <x:c r="C41" s="148" t="str">
        <x:v>卓郎智能</x:v>
      </x:c>
      <x:c r="D41" s="148" t="str">
        <x:v>带强调事项段的无保留意见</x:v>
      </x:c>
      <x:c r="E41" s="148" t="str">
        <x:v>天衡会计师事务所（特殊普通合伙）</x:v>
      </x:c>
      <x:c r="F41" s="149" t="str">
        <x:v>第8期</x:v>
      </x:c>
      <x:c r="G41" s="149" t="str">
        <x:v>2026-04-29</x:v>
      </x:c>
      <x:c r="H41" s="152" t="str">
        <x:v>https://www.cicpa.org.cn/xxfb/news/202605/t20260518_65933.html</x:v>
      </x:c>
    </x:row>
    <x:row r="42" ht="30" customHeight="1">
      <x:c r="A42" s="149" t="n">
        <x:v>38</x:v>
      </x:c>
      <x:c r="B42" s="150" t="n">
        <x:v>600735</x:v>
      </x:c>
      <x:c r="C42" s="148" t="str">
        <x:v>ST新华锦</x:v>
      </x:c>
      <x:c r="D42" s="148" t="str">
        <x:v>带强调事项段的无保留意见</x:v>
      </x:c>
      <x:c r="E42" s="148" t="str">
        <x:v>中兴华会计师事务所（特殊普通合伙）</x:v>
      </x:c>
      <x:c r="F42" s="149" t="str">
        <x:v>第7期</x:v>
      </x:c>
      <x:c r="G42" s="149" t="str">
        <x:v>2026-04-25</x:v>
      </x:c>
      <x:c r="H42" s="152" t="str">
        <x:v>https://www.cicpa.org.cn/xxfb/news/202604/t20260429_65922.html</x:v>
      </x:c>
    </x:row>
    <x:row r="43" ht="30" customHeight="1">
      <x:c r="A43" s="149" t="n">
        <x:v>39</x:v>
      </x:c>
      <x:c r="B43" s="150" t="n">
        <x:v>600850</x:v>
      </x:c>
      <x:c r="C43" s="148" t="str">
        <x:v>电科数字</x:v>
      </x:c>
      <x:c r="D43" s="148" t="str">
        <x:v>带强调事项段的无保留意见</x:v>
      </x:c>
      <x:c r="E43" s="148" t="str">
        <x:v>立信会计师事务所（特殊普通合伙）</x:v>
      </x:c>
      <x:c r="F43" s="149" t="str">
        <x:v>第8期</x:v>
      </x:c>
      <x:c r="G43" s="149" t="str">
        <x:v>2026-04-30</x:v>
      </x:c>
      <x:c r="H43" s="152" t="str">
        <x:v>https://www.cicpa.org.cn/xxfb/news/202605/t20260518_65933.html</x:v>
      </x:c>
    </x:row>
    <x:row r="44" ht="30" customHeight="1">
      <x:c r="A44" s="149" t="n">
        <x:v>40</x:v>
      </x:c>
      <x:c r="B44" s="150" t="n">
        <x:v>600897</x:v>
      </x:c>
      <x:c r="C44" s="148" t="str">
        <x:v>厦门空港</x:v>
      </x:c>
      <x:c r="D44" s="148" t="str">
        <x:v>带强调事项段的无保留意见</x:v>
      </x:c>
      <x:c r="E44" s="148" t="str">
        <x:v>容诚会计师事务所（特殊普通合伙）</x:v>
      </x:c>
      <x:c r="F44" s="149" t="str">
        <x:v>第8期</x:v>
      </x:c>
      <x:c r="G44" s="149" t="str">
        <x:v>2026-04-30</x:v>
      </x:c>
      <x:c r="H44" s="152" t="str">
        <x:v>https://www.cicpa.org.cn/xxfb/news/202605/t20260518_65933.html</x:v>
      </x:c>
    </x:row>
    <x:row r="45" ht="30" customHeight="1">
      <x:c r="A45" s="149" t="n">
        <x:v>41</x:v>
      </x:c>
      <x:c r="B45" s="150" t="n">
        <x:v>603222</x:v>
      </x:c>
      <x:c r="C45" s="148" t="str">
        <x:v>济民健康</x:v>
      </x:c>
      <x:c r="D45" s="148" t="str">
        <x:v>带强调事项段的无保留意见</x:v>
      </x:c>
      <x:c r="E45" s="148" t="str">
        <x:v>天健会计师事务所（特殊普通合伙）</x:v>
      </x:c>
      <x:c r="F45" s="149" t="str">
        <x:v>第8期</x:v>
      </x:c>
      <x:c r="G45" s="149" t="str">
        <x:v>2026-04-30</x:v>
      </x:c>
      <x:c r="H45" s="152" t="str">
        <x:v>https://www.cicpa.org.cn/xxfb/news/202605/t20260518_65933.html</x:v>
      </x:c>
    </x:row>
    <x:row r="46" ht="30" customHeight="1">
      <x:c r="A46" s="149" t="n">
        <x:v>42</x:v>
      </x:c>
      <x:c r="B46" s="150" t="n">
        <x:v>603322</x:v>
      </x:c>
      <x:c r="C46" s="148" t="str">
        <x:v>超讯通信</x:v>
      </x:c>
      <x:c r="D46" s="148" t="str">
        <x:v>带强调事项段的无保留意见</x:v>
      </x:c>
      <x:c r="E46" s="148" t="str">
        <x:v>天衡会计师事务所（特殊普通合伙）</x:v>
      </x:c>
      <x:c r="F46" s="149" t="str">
        <x:v>第8期</x:v>
      </x:c>
      <x:c r="G46" s="149" t="str">
        <x:v>2026-04-28</x:v>
      </x:c>
      <x:c r="H46" s="152" t="str">
        <x:v>https://www.cicpa.org.cn/xxfb/news/202605/t20260518_65933.html</x:v>
      </x:c>
    </x:row>
    <x:row r="47" ht="30" customHeight="1">
      <x:c r="A47" s="149" t="n">
        <x:v>43</x:v>
      </x:c>
      <x:c r="B47" s="150" t="n">
        <x:v>603387</x:v>
      </x:c>
      <x:c r="C47" s="148" t="str">
        <x:v>基蛋生物</x:v>
      </x:c>
      <x:c r="D47" s="148" t="str">
        <x:v>带强调事项段的无保留意见</x:v>
      </x:c>
      <x:c r="E47" s="148" t="str">
        <x:v>公证天业会计师事务所（特殊普通合伙）</x:v>
      </x:c>
      <x:c r="F47" s="149" t="str">
        <x:v>第8期</x:v>
      </x:c>
      <x:c r="G47" s="149" t="str">
        <x:v>2026-04-30</x:v>
      </x:c>
      <x:c r="H47" s="152" t="str">
        <x:v>https://www.cicpa.org.cn/xxfb/news/202605/t20260518_65933.html</x:v>
      </x:c>
    </x:row>
    <x:row r="48" ht="30" customHeight="1">
      <x:c r="A48" s="149" t="n">
        <x:v>44</x:v>
      </x:c>
      <x:c r="B48" s="150" t="n">
        <x:v>603578</x:v>
      </x:c>
      <x:c r="C48" s="148" t="str">
        <x:v>三星新材</x:v>
      </x:c>
      <x:c r="D48" s="148" t="str">
        <x:v>带强调事项段的无保留意见</x:v>
      </x:c>
      <x:c r="E48" s="148" t="str">
        <x:v>天健会计师事务所（特殊普通合伙）</x:v>
      </x:c>
      <x:c r="F48" s="149" t="str">
        <x:v>第8期</x:v>
      </x:c>
      <x:c r="G48" s="149" t="str">
        <x:v>2026-04-29</x:v>
      </x:c>
      <x:c r="H48" s="152" t="str">
        <x:v>https://www.cicpa.org.cn/xxfb/news/202605/t20260518_65933.html</x:v>
      </x:c>
    </x:row>
    <x:row r="49" ht="30" customHeight="1">
      <x:c r="A49" s="149" t="n">
        <x:v>45</x:v>
      </x:c>
      <x:c r="B49" s="150" t="n">
        <x:v>603602</x:v>
      </x:c>
      <x:c r="C49" s="148" t="str">
        <x:v>纵横通信</x:v>
      </x:c>
      <x:c r="D49" s="148" t="str">
        <x:v>带强调事项段的无保留意见</x:v>
      </x:c>
      <x:c r="E49" s="148" t="str">
        <x:v>天健会计师事务所（特殊普通合伙）</x:v>
      </x:c>
      <x:c r="F49" s="149" t="str">
        <x:v>第8期</x:v>
      </x:c>
      <x:c r="G49" s="149" t="str">
        <x:v>2026-04-28</x:v>
      </x:c>
      <x:c r="H49" s="152" t="str">
        <x:v>https://www.cicpa.org.cn/xxfb/news/202605/t20260518_65933.html</x:v>
      </x:c>
    </x:row>
    <x:row r="50" ht="30" customHeight="1">
      <x:c r="A50" s="149" t="n">
        <x:v>46</x:v>
      </x:c>
      <x:c r="B50" s="150" t="n">
        <x:v>603636</x:v>
      </x:c>
      <x:c r="C50" s="148" t="str">
        <x:v>南威软件</x:v>
      </x:c>
      <x:c r="D50" s="148" t="str">
        <x:v>带强调事项段的无保留意见</x:v>
      </x:c>
      <x:c r="E50" s="148" t="str">
        <x:v>北京德皓国际会计师事务所（特殊普通合伙）</x:v>
      </x:c>
      <x:c r="F50" s="149" t="str">
        <x:v>第8期</x:v>
      </x:c>
      <x:c r="G50" s="149" t="str">
        <x:v>2026-04-30</x:v>
      </x:c>
      <x:c r="H50" s="152" t="str">
        <x:v>https://www.cicpa.org.cn/xxfb/news/202605/t20260518_65933.html</x:v>
      </x:c>
    </x:row>
    <x:row r="51" ht="30" customHeight="1">
      <x:c r="A51" s="149" t="n">
        <x:v>47</x:v>
      </x:c>
      <x:c r="B51" s="150" t="n">
        <x:v>605081</x:v>
      </x:c>
      <x:c r="C51" s="148" t="str">
        <x:v>*ST太和</x:v>
      </x:c>
      <x:c r="D51" s="148" t="str">
        <x:v>带强调事项段的无保留意见</x:v>
      </x:c>
      <x:c r="E51" s="148" t="str">
        <x:v>尤尼泰振青会计师事务所（特殊普通合伙）</x:v>
      </x:c>
      <x:c r="F51" s="149" t="str">
        <x:v>第8期</x:v>
      </x:c>
      <x:c r="G51" s="149" t="str">
        <x:v>2026-04-30</x:v>
      </x:c>
      <x:c r="H51" s="152" t="str">
        <x:v>https://www.cicpa.org.cn/xxfb/news/202605/t20260518_65933.html</x:v>
      </x:c>
    </x:row>
    <x:row r="52" ht="30" customHeight="1">
      <x:c r="A52" s="149" t="n">
        <x:v>48</x:v>
      </x:c>
      <x:c r="B52" s="150" t="n">
        <x:v>688089</x:v>
      </x:c>
      <x:c r="C52" s="148" t="str">
        <x:v>嘉必优</x:v>
      </x:c>
      <x:c r="D52" s="148" t="str">
        <x:v>带强调事项段的无保留意见</x:v>
      </x:c>
      <x:c r="E52" s="148" t="str">
        <x:v>大信会计师事务所（特殊普通合伙）</x:v>
      </x:c>
      <x:c r="F52" s="149" t="str">
        <x:v>第7期</x:v>
      </x:c>
      <x:c r="G52" s="149" t="str">
        <x:v>2026-04-23</x:v>
      </x:c>
      <x:c r="H52" s="152" t="str">
        <x:v>https://www.cicpa.org.cn/xxfb/news/202604/t20260429_65922.html</x:v>
      </x:c>
    </x:row>
    <x:row r="53" ht="30" customHeight="1">
      <x:c r="A53" s="149" t="n">
        <x:v>49</x:v>
      </x:c>
      <x:c r="B53" s="150" t="n">
        <x:v>688130</x:v>
      </x:c>
      <x:c r="C53" s="148" t="str">
        <x:v>晶华微</x:v>
      </x:c>
      <x:c r="D53" s="148" t="str">
        <x:v>带强调事项段的无保留意见</x:v>
      </x:c>
      <x:c r="E53" s="148" t="str">
        <x:v>天健会计师事务所（特殊普通合伙）</x:v>
      </x:c>
      <x:c r="F53" s="149" t="str">
        <x:v>第8期</x:v>
      </x:c>
      <x:c r="G53" s="149" t="str">
        <x:v>2026-04-29</x:v>
      </x:c>
      <x:c r="H53" s="152" t="str">
        <x:v>https://www.cicpa.org.cn/xxfb/news/202605/t20260518_65933.html</x:v>
      </x:c>
    </x:row>
    <x:row r="54" ht="30" customHeight="1">
      <x:c r="A54" s="149" t="n">
        <x:v>50</x:v>
      </x:c>
      <x:c r="B54" s="150" t="n">
        <x:v>688333</x:v>
      </x:c>
      <x:c r="C54" s="148" t="str">
        <x:v>铂力特</x:v>
      </x:c>
      <x:c r="D54" s="148" t="str">
        <x:v>带强调事项段的无保留意见</x:v>
      </x:c>
      <x:c r="E54" s="148" t="str">
        <x:v>信永中和会计师事务所（特殊普通合伙）</x:v>
      </x:c>
      <x:c r="F54" s="149" t="str">
        <x:v>第8期</x:v>
      </x:c>
      <x:c r="G54" s="149" t="str">
        <x:v>2026-04-30</x:v>
      </x:c>
      <x:c r="H54" s="152" t="str">
        <x:v>https://www.cicpa.org.cn/xxfb/news/202605/t20260518_65933.html</x:v>
      </x:c>
    </x:row>
    <x:row r="55" ht="30" customHeight="1">
      <x:c r="A55" s="149" t="n">
        <x:v>51</x:v>
      </x:c>
      <x:c r="B55" s="150" t="n">
        <x:v>688793</x:v>
      </x:c>
      <x:c r="C55" s="148" t="str">
        <x:v>倍轻松</x:v>
      </x:c>
      <x:c r="D55" s="148" t="str">
        <x:v>带强调事项段的无保留意见</x:v>
      </x:c>
      <x:c r="E55" s="148" t="str">
        <x:v>天健会计师事务所（特殊普通合伙）</x:v>
      </x:c>
      <x:c r="F55" s="149" t="str">
        <x:v>第8期</x:v>
      </x:c>
      <x:c r="G55" s="149" t="str">
        <x:v>2026-04-30</x:v>
      </x:c>
      <x:c r="H55" s="152" t="str">
        <x:v>https://www.cicpa.org.cn/xxfb/news/202605/t20260518_65933.html</x:v>
      </x:c>
    </x:row>
    <x:row r="56" ht="30" customHeight="1">
      <x:c r="A56" s="149" t="n">
        <x:v>52</x:v>
      </x:c>
      <x:c r="B56" s="150" t="n">
        <x:v>920249</x:v>
      </x:c>
      <x:c r="C56" s="148" t="str">
        <x:v>利尔达</x:v>
      </x:c>
      <x:c r="D56" s="148" t="str">
        <x:v>带强调事项段的无保留意见</x:v>
      </x:c>
      <x:c r="E56" s="148" t="str">
        <x:v>天健会计师事务所（特殊普通合伙）</x:v>
      </x:c>
      <x:c r="F56" s="149" t="str">
        <x:v>第6期</x:v>
      </x:c>
      <x:c r="G56" s="149" t="str">
        <x:v>2026-04-15</x:v>
      </x:c>
      <x:c r="H56" s="152" t="str">
        <x:v>https://www.cicpa.org.cn/xxfb/news/202604/t20260424_65917.html</x:v>
      </x:c>
    </x:row>
    <x:row r="57" ht="30" customHeight="1">
      <x:c r="A57" s="149" t="n">
        <x:v>53</x:v>
      </x:c>
      <x:c r="B57" s="150" t="n">
        <x:v>920748</x:v>
      </x:c>
      <x:c r="C57" s="148" t="str">
        <x:v>路桥信息</x:v>
      </x:c>
      <x:c r="D57" s="148" t="str">
        <x:v>带强调事项段的无保留意见</x:v>
      </x:c>
      <x:c r="E57" s="148" t="str">
        <x:v>容诚会计师事务所（特殊普通合伙）</x:v>
      </x:c>
      <x:c r="F57" s="149" t="str">
        <x:v>第7期</x:v>
      </x:c>
      <x:c r="G57" s="149" t="str">
        <x:v>2026-04-27</x:v>
      </x:c>
      <x:c r="H57" s="152" t="str">
        <x:v>https://www.cicpa.org.cn/xxfb/news/202604/t20260429_65922.html</x:v>
      </x:c>
    </x:row>
    <x:row r="58" ht="30" customHeight="1">
      <x:c r="A58" s="149" t="n">
        <x:v>54</x:v>
      </x:c>
      <x:c r="B58" s="150" t="n">
        <x:v>920974</x:v>
      </x:c>
      <x:c r="C58" s="148" t="str">
        <x:v>凯大催化</x:v>
      </x:c>
      <x:c r="D58" s="148" t="str">
        <x:v>带强调事项段的无保留意见</x:v>
      </x:c>
      <x:c r="E58" s="148" t="str">
        <x:v>中汇会计师事务所（特殊普通合伙）</x:v>
      </x:c>
      <x:c r="F58" s="149" t="str">
        <x:v>第7期</x:v>
      </x:c>
      <x:c r="G58" s="149" t="str">
        <x:v>2026-04-23</x:v>
      </x:c>
      <x:c r="H58" s="152" t="str">
        <x:v>https://www.cicpa.org.cn/xxfb/news/202604/t20260429_65922.html</x:v>
      </x:c>
    </x:row>
    <x:row r="59" ht="30" customHeight="1">
      <x:c r="A59" s="149" t="n">
        <x:v>55</x:v>
      </x:c>
      <x:c r="B59" s="150" t="n">
        <x:v>2</x:v>
      </x:c>
      <x:c r="C59" s="148" t="str">
        <x:v>万科A</x:v>
      </x:c>
      <x:c r="D59" s="148" t="str">
        <x:v>带持续经营事项段的无保留意见</x:v>
      </x:c>
      <x:c r="E59" s="148" t="str">
        <x:v>德勤华永会计师事务所（特殊普通合伙）</x:v>
      </x:c>
      <x:c r="F59" s="149" t="str">
        <x:v>第4期</x:v>
      </x:c>
      <x:c r="G59" s="149" t="str">
        <x:v>2026-4-1</x:v>
      </x:c>
      <x:c r="H59" s="152" t="str">
        <x:v>https://www.cicpa.org.cn/xxfb/news/202604/t20260410_65905.html</x:v>
      </x:c>
    </x:row>
    <x:row r="60" ht="30" customHeight="1">
      <x:c r="A60" s="149" t="n">
        <x:v>56</x:v>
      </x:c>
      <x:c r="B60" s="150" t="n">
        <x:v>16</x:v>
      </x:c>
      <x:c r="C60" s="148" t="str">
        <x:v>*ST康佳A</x:v>
      </x:c>
      <x:c r="D60" s="148" t="str">
        <x:v>带持续经营事项段的无保留意见</x:v>
      </x:c>
      <x:c r="E60" s="148" t="str">
        <x:v>信永中和会计师事务所（特殊普通合伙）</x:v>
      </x:c>
      <x:c r="F60" s="149" t="str">
        <x:v>第8期</x:v>
      </x:c>
      <x:c r="G60" s="149" t="str">
        <x:v>2026-04-29</x:v>
      </x:c>
      <x:c r="H60" s="152" t="str">
        <x:v>https://www.cicpa.org.cn/xxfb/news/202605/t20260518_65933.html</x:v>
      </x:c>
    </x:row>
    <x:row r="61" ht="30" customHeight="1">
      <x:c r="A61" s="149" t="n">
        <x:v>57</x:v>
      </x:c>
      <x:c r="B61" s="150" t="n">
        <x:v>609</x:v>
      </x:c>
      <x:c r="C61" s="148" t="str">
        <x:v>*ST中迪</x:v>
      </x:c>
      <x:c r="D61" s="148" t="str">
        <x:v>带持续经营事项段的无保留意见</x:v>
      </x:c>
      <x:c r="E61" s="148" t="str">
        <x:v>立信中联会计师事务所（特殊普通合伙）</x:v>
      </x:c>
      <x:c r="F61" s="149" t="str">
        <x:v>第6期</x:v>
      </x:c>
      <x:c r="G61" s="149" t="str">
        <x:v>2026-04-22</x:v>
      </x:c>
      <x:c r="H61" s="152" t="str">
        <x:v>https://www.cicpa.org.cn/xxfb/news/202604/t20260424_65917.html</x:v>
      </x:c>
    </x:row>
    <x:row r="62" ht="30" customHeight="1">
      <x:c r="A62" s="149" t="n">
        <x:v>58</x:v>
      </x:c>
      <x:c r="B62" s="150" t="n">
        <x:v>752</x:v>
      </x:c>
      <x:c r="C62" s="148" t="str">
        <x:v>ST西发</x:v>
      </x:c>
      <x:c r="D62" s="148" t="str">
        <x:v>带持续经营事项段的无保留意见</x:v>
      </x:c>
      <x:c r="E62" s="148" t="str">
        <x:v>深圳久安会计师事务所（特殊普通合伙）</x:v>
      </x:c>
      <x:c r="F62" s="149" t="str">
        <x:v>第7期</x:v>
      </x:c>
      <x:c r="G62" s="149" t="str">
        <x:v>2026-04-27</x:v>
      </x:c>
      <x:c r="H62" s="152" t="str">
        <x:v>https://www.cicpa.org.cn/xxfb/news/202604/t20260429_65922.html</x:v>
      </x:c>
    </x:row>
    <x:row r="63" ht="30" customHeight="1">
      <x:c r="A63" s="149" t="n">
        <x:v>59</x:v>
      </x:c>
      <x:c r="B63" s="150" t="n">
        <x:v>793</x:v>
      </x:c>
      <x:c r="C63" s="148" t="str">
        <x:v>*ST华闻</x:v>
      </x:c>
      <x:c r="D63" s="148" t="str">
        <x:v>带持续经营事项段的无保留意见</x:v>
      </x:c>
      <x:c r="E63" s="148" t="str">
        <x:v>北京国府嘉盈会计师事务所（特殊普通合伙）</x:v>
      </x:c>
      <x:c r="F63" s="149" t="str">
        <x:v>第8期</x:v>
      </x:c>
      <x:c r="G63" s="149" t="str">
        <x:v>2026-04-30</x:v>
      </x:c>
      <x:c r="H63" s="152" t="str">
        <x:v>https://www.cicpa.org.cn/xxfb/news/202605/t20260518_65933.html</x:v>
      </x:c>
    </x:row>
    <x:row r="64" ht="30" customHeight="1">
      <x:c r="A64" s="149" t="n">
        <x:v>60</x:v>
      </x:c>
      <x:c r="B64" s="150" t="n">
        <x:v>838</x:v>
      </x:c>
      <x:c r="C64" s="148" t="str">
        <x:v>*ST发展</x:v>
      </x:c>
      <x:c r="D64" s="148" t="str">
        <x:v>带持续经营事项段的无保留意见</x:v>
      </x:c>
      <x:c r="E64" s="148" t="str">
        <x:v>天健会计师事务所（特殊普通合伙）</x:v>
      </x:c>
      <x:c r="F64" s="149" t="str">
        <x:v>第7期</x:v>
      </x:c>
      <x:c r="G64" s="149" t="str">
        <x:v>2026-04-24</x:v>
      </x:c>
      <x:c r="H64" s="152" t="str">
        <x:v>https://www.cicpa.org.cn/xxfb/news/202604/t20260429_65922.html</x:v>
      </x:c>
    </x:row>
    <x:row r="65" ht="30" customHeight="1">
      <x:c r="A65" s="149" t="n">
        <x:v>61</x:v>
      </x:c>
      <x:c r="B65" s="150" t="n">
        <x:v>903</x:v>
      </x:c>
      <x:c r="C65" s="148" t="str">
        <x:v>ST云动</x:v>
      </x:c>
      <x:c r="D65" s="148" t="str">
        <x:v>带持续经营事项段的无保留意见</x:v>
      </x:c>
      <x:c r="E65" s="148" t="str">
        <x:v>中兴华会计师事务所（特殊普通合伙）</x:v>
      </x:c>
      <x:c r="F65" s="149" t="str">
        <x:v>第8期</x:v>
      </x:c>
      <x:c r="G65" s="149" t="str">
        <x:v>2026-04-28</x:v>
      </x:c>
      <x:c r="H65" s="152" t="str">
        <x:v>https://www.cicpa.org.cn/xxfb/news/202605/t20260518_65933.html</x:v>
      </x:c>
    </x:row>
    <x:row r="66" ht="30" customHeight="1">
      <x:c r="A66" s="149" t="n">
        <x:v>62</x:v>
      </x:c>
      <x:c r="B66" s="150" t="n">
        <x:v>911</x:v>
      </x:c>
      <x:c r="C66" s="148" t="str">
        <x:v>*ST广糖</x:v>
      </x:c>
      <x:c r="D66" s="148" t="str">
        <x:v>带持续经营事项段的无保留意见</x:v>
      </x:c>
      <x:c r="E66" s="148" t="str">
        <x:v>致同会计师事务所（特殊普通合伙）</x:v>
      </x:c>
      <x:c r="F66" s="149" t="str">
        <x:v>第8期</x:v>
      </x:c>
      <x:c r="G66" s="149" t="str">
        <x:v>2026-04-29</x:v>
      </x:c>
      <x:c r="H66" s="152" t="str">
        <x:v>https://www.cicpa.org.cn/xxfb/news/202605/t20260518_65933.html</x:v>
      </x:c>
    </x:row>
    <x:row r="67" ht="30" customHeight="1">
      <x:c r="A67" s="149" t="n">
        <x:v>63</x:v>
      </x:c>
      <x:c r="B67" s="150" t="n">
        <x:v>972</x:v>
      </x:c>
      <x:c r="C67" s="148" t="str">
        <x:v>*ST中基</x:v>
      </x:c>
      <x:c r="D67" s="148" t="str">
        <x:v>带持续经营事项段的无保留意见</x:v>
      </x:c>
      <x:c r="E67" s="148" t="str">
        <x:v>中兴华会计师事务所（特殊普通合伙）</x:v>
      </x:c>
      <x:c r="F67" s="149" t="str">
        <x:v>第6期</x:v>
      </x:c>
      <x:c r="G67" s="149" t="str">
        <x:v>2026-04-17</x:v>
      </x:c>
      <x:c r="H67" s="152" t="str">
        <x:v>https://www.cicpa.org.cn/xxfb/news/202604/t20260424_65917.html</x:v>
      </x:c>
    </x:row>
    <x:row r="68" ht="30" customHeight="1">
      <x:c r="A68" s="149" t="n">
        <x:v>64</x:v>
      </x:c>
      <x:c r="B68" s="150" t="n">
        <x:v>2024</x:v>
      </x:c>
      <x:c r="C68" s="148" t="str">
        <x:v>ST易购</x:v>
      </x:c>
      <x:c r="D68" s="148" t="str">
        <x:v>带持续经营事项段的无保留意见</x:v>
      </x:c>
      <x:c r="E68" s="148" t="str">
        <x:v>立信会计师事务所（特殊普通合伙）</x:v>
      </x:c>
      <x:c r="F68" s="149" t="str">
        <x:v>第3期</x:v>
      </x:c>
      <x:c r="G68" s="149" t="str">
        <x:v>2026-3-31</x:v>
      </x:c>
      <x:c r="H68" s="152" t="str">
        <x:v>https://www.cicpa.org.cn/xxfb/news/202604/t20260403_65899.html</x:v>
      </x:c>
    </x:row>
    <x:row r="69" ht="30" customHeight="1">
      <x:c r="A69" s="149" t="n">
        <x:v>65</x:v>
      </x:c>
      <x:c r="B69" s="150" t="n">
        <x:v>2055</x:v>
      </x:c>
      <x:c r="C69" s="148" t="str">
        <x:v>ST得润</x:v>
      </x:c>
      <x:c r="D69" s="148" t="str">
        <x:v>带持续经营事项段的无保留意见</x:v>
      </x:c>
      <x:c r="E69" s="148" t="str">
        <x:v>中证天通会计师事务所（特殊普通合伙）</x:v>
      </x:c>
      <x:c r="F69" s="149" t="str">
        <x:v>第8期</x:v>
      </x:c>
      <x:c r="G69" s="149" t="str">
        <x:v>2026-04-29</x:v>
      </x:c>
      <x:c r="H69" s="152" t="str">
        <x:v>https://www.cicpa.org.cn/xxfb/news/202605/t20260518_65933.html</x:v>
      </x:c>
    </x:row>
    <x:row r="70" ht="30" customHeight="1">
      <x:c r="A70" s="149" t="n">
        <x:v>66</x:v>
      </x:c>
      <x:c r="B70" s="150" t="n">
        <x:v>2124</x:v>
      </x:c>
      <x:c r="C70" s="148" t="str">
        <x:v>天邦食品</x:v>
      </x:c>
      <x:c r="D70" s="148" t="str">
        <x:v>带持续经营事项段的无保留意见</x:v>
      </x:c>
      <x:c r="E70" s="148" t="str">
        <x:v>天职国际会计师事务所（特殊普通合伙）</x:v>
      </x:c>
      <x:c r="F70" s="149" t="str">
        <x:v>第8期</x:v>
      </x:c>
      <x:c r="G70" s="149" t="str">
        <x:v>2026-04-29</x:v>
      </x:c>
      <x:c r="H70" s="152" t="str">
        <x:v>https://www.cicpa.org.cn/xxfb/news/202605/t20260518_65933.html</x:v>
      </x:c>
    </x:row>
    <x:row r="71" ht="30" customHeight="1">
      <x:c r="A71" s="149" t="n">
        <x:v>67</x:v>
      </x:c>
      <x:c r="B71" s="150" t="n">
        <x:v>2146</x:v>
      </x:c>
      <x:c r="C71" s="148" t="str">
        <x:v>荣盛发展</x:v>
      </x:c>
      <x:c r="D71" s="148" t="str">
        <x:v>带持续经营事项段的无保留意见</x:v>
      </x:c>
      <x:c r="E71" s="148" t="str">
        <x:v>北京澄宇会计师事务所（特殊普通合伙）</x:v>
      </x:c>
      <x:c r="F71" s="149" t="str">
        <x:v>第8期</x:v>
      </x:c>
      <x:c r="G71" s="149" t="str">
        <x:v>2026-04-29</x:v>
      </x:c>
      <x:c r="H71" s="152" t="str">
        <x:v>https://www.cicpa.org.cn/xxfb/news/202605/t20260518_65933.html</x:v>
      </x:c>
    </x:row>
    <x:row r="72" ht="30" customHeight="1">
      <x:c r="A72" s="149" t="n">
        <x:v>68</x:v>
      </x:c>
      <x:c r="B72" s="150" t="n">
        <x:v>2168</x:v>
      </x:c>
      <x:c r="C72" s="148" t="str">
        <x:v>*ST惠程</x:v>
      </x:c>
      <x:c r="D72" s="148" t="str">
        <x:v>带持续经营事项段的无保留意见</x:v>
      </x:c>
      <x:c r="E72" s="148" t="str">
        <x:v>大信会计师事务所（特殊普通合伙）</x:v>
      </x:c>
      <x:c r="F72" s="149" t="str">
        <x:v>第3期</x:v>
      </x:c>
      <x:c r="G72" s="149" t="str">
        <x:v>2026-3-31</x:v>
      </x:c>
      <x:c r="H72" s="152" t="str">
        <x:v>https://www.cicpa.org.cn/xxfb/news/202604/t20260403_65899.html</x:v>
      </x:c>
    </x:row>
    <x:row r="73" ht="30" customHeight="1">
      <x:c r="A73" s="149" t="n">
        <x:v>69</x:v>
      </x:c>
      <x:c r="B73" s="150" t="n">
        <x:v>2211</x:v>
      </x:c>
      <x:c r="C73" s="148" t="str">
        <x:v>ST宏达</x:v>
      </x:c>
      <x:c r="D73" s="148" t="str">
        <x:v>带持续经营事项段的无保留意见</x:v>
      </x:c>
      <x:c r="E73" s="148" t="str">
        <x:v>利安达会计师事务所（特殊普通合伙）</x:v>
      </x:c>
      <x:c r="F73" s="149" t="str">
        <x:v>第7期</x:v>
      </x:c>
      <x:c r="G73" s="149" t="str">
        <x:v>2026-04-24</x:v>
      </x:c>
      <x:c r="H73" s="152" t="str">
        <x:v>https://www.cicpa.org.cn/xxfb/news/202604/t20260429_65922.html</x:v>
      </x:c>
    </x:row>
    <x:row r="74" ht="30" customHeight="1">
      <x:c r="A74" s="149" t="n">
        <x:v>70</x:v>
      </x:c>
      <x:c r="B74" s="150" t="n">
        <x:v>2431</x:v>
      </x:c>
      <x:c r="C74" s="148" t="str">
        <x:v>棕榈股份</x:v>
      </x:c>
      <x:c r="D74" s="148" t="str">
        <x:v>带持续经营事项段的无保留意见</x:v>
      </x:c>
      <x:c r="E74" s="148" t="str">
        <x:v>大信会计师事务所（特殊普通合伙）</x:v>
      </x:c>
      <x:c r="F74" s="149" t="str">
        <x:v>第7期</x:v>
      </x:c>
      <x:c r="G74" s="149" t="str">
        <x:v>2026-04-25</x:v>
      </x:c>
      <x:c r="H74" s="152" t="str">
        <x:v>https://www.cicpa.org.cn/xxfb/news/202604/t20260429_65922.html</x:v>
      </x:c>
    </x:row>
    <x:row r="75" ht="30" customHeight="1">
      <x:c r="A75" s="149" t="n">
        <x:v>71</x:v>
      </x:c>
      <x:c r="B75" s="150" t="n">
        <x:v>2547</x:v>
      </x:c>
      <x:c r="C75" s="148" t="str">
        <x:v>*ST春兴</x:v>
      </x:c>
      <x:c r="D75" s="148" t="str">
        <x:v>带持续经营事项段的无保留意见</x:v>
      </x:c>
      <x:c r="E75" s="148" t="str">
        <x:v>中兴华会计师事务所（特殊普通合伙）</x:v>
      </x:c>
      <x:c r="F75" s="149" t="str">
        <x:v>第8期</x:v>
      </x:c>
      <x:c r="G75" s="149" t="str">
        <x:v>2026-04-29</x:v>
      </x:c>
      <x:c r="H75" s="152" t="str">
        <x:v>https://www.cicpa.org.cn/xxfb/news/202605/t20260518_65933.html</x:v>
      </x:c>
    </x:row>
    <x:row r="76" ht="30" customHeight="1">
      <x:c r="A76" s="149" t="n">
        <x:v>72</x:v>
      </x:c>
      <x:c r="B76" s="150" t="n">
        <x:v>2620</x:v>
      </x:c>
      <x:c r="C76" s="148" t="str">
        <x:v>*ST瑞和</x:v>
      </x:c>
      <x:c r="D76" s="148" t="str">
        <x:v>带持续经营事项段的无保留意见</x:v>
      </x:c>
      <x:c r="E76" s="148" t="str">
        <x:v>尤尼泰振青会计师事务所（特殊普通合伙）</x:v>
      </x:c>
      <x:c r="F76" s="149" t="str">
        <x:v>第8期</x:v>
      </x:c>
      <x:c r="G76" s="149" t="str">
        <x:v>2026-04-29</x:v>
      </x:c>
      <x:c r="H76" s="152" t="str">
        <x:v>https://www.cicpa.org.cn/xxfb/news/202605/t20260518_65933.html</x:v>
      </x:c>
    </x:row>
    <x:row r="77" ht="30" customHeight="1">
      <x:c r="A77" s="149" t="n">
        <x:v>73</x:v>
      </x:c>
      <x:c r="B77" s="150" t="n">
        <x:v>2634</x:v>
      </x:c>
      <x:c r="C77" s="148" t="str">
        <x:v>棒杰股份</x:v>
      </x:c>
      <x:c r="D77" s="148" t="str">
        <x:v>带持续经营事项段的无保留意见</x:v>
      </x:c>
      <x:c r="E77" s="148" t="str">
        <x:v>立信会计师事务所（特殊普通合伙）</x:v>
      </x:c>
      <x:c r="F77" s="149" t="str">
        <x:v>第7期</x:v>
      </x:c>
      <x:c r="G77" s="149" t="str">
        <x:v>2026-04-25</x:v>
      </x:c>
      <x:c r="H77" s="152" t="str">
        <x:v>https://www.cicpa.org.cn/xxfb/news/202604/t20260429_65922.html</x:v>
      </x:c>
    </x:row>
    <x:row r="78" ht="30" customHeight="1">
      <x:c r="A78" s="149" t="n">
        <x:v>74</x:v>
      </x:c>
      <x:c r="B78" s="150" t="n">
        <x:v>2694</x:v>
      </x:c>
      <x:c r="C78" s="148" t="str">
        <x:v>*ST顾地</x:v>
      </x:c>
      <x:c r="D78" s="148" t="str">
        <x:v>带持续经营事项段的无保留意见</x:v>
      </x:c>
      <x:c r="E78" s="148" t="str">
        <x:v>立信会计师事务所（特殊普通合伙）</x:v>
      </x:c>
      <x:c r="F78" s="149" t="str">
        <x:v>第8期</x:v>
      </x:c>
      <x:c r="G78" s="149" t="str">
        <x:v>2026-04-29</x:v>
      </x:c>
      <x:c r="H78" s="152" t="str">
        <x:v>https://www.cicpa.org.cn/xxfb/news/202605/t20260518_65933.html</x:v>
      </x:c>
    </x:row>
    <x:row r="79" ht="30" customHeight="1">
      <x:c r="A79" s="149" t="n">
        <x:v>75</x:v>
      </x:c>
      <x:c r="B79" s="150" t="n">
        <x:v>2719</x:v>
      </x:c>
      <x:c r="C79" s="148" t="str">
        <x:v>ST麦趣</x:v>
      </x:c>
      <x:c r="D79" s="148" t="str">
        <x:v>带持续经营事项段的无保留意见</x:v>
      </x:c>
      <x:c r="E79" s="148" t="str">
        <x:v>深圳久安会计师事务所（特殊普通合伙）</x:v>
      </x:c>
      <x:c r="F79" s="149" t="str">
        <x:v>第8期</x:v>
      </x:c>
      <x:c r="G79" s="149" t="str">
        <x:v>2026-04-28</x:v>
      </x:c>
      <x:c r="H79" s="152" t="str">
        <x:v>https://www.cicpa.org.cn/xxfb/news/202605/t20260518_65933.html</x:v>
      </x:c>
    </x:row>
    <x:row r="80" ht="30" customHeight="1">
      <x:c r="A80" s="149" t="n">
        <x:v>76</x:v>
      </x:c>
      <x:c r="B80" s="150" t="n">
        <x:v>2726</x:v>
      </x:c>
      <x:c r="C80" s="148" t="str">
        <x:v>ST龙大</x:v>
      </x:c>
      <x:c r="D80" s="148" t="str">
        <x:v>带持续经营事项段的无保留意见</x:v>
      </x:c>
      <x:c r="E80" s="148" t="str">
        <x:v>和信会计师事务所（特殊普通合伙）</x:v>
      </x:c>
      <x:c r="F80" s="149" t="str">
        <x:v>第8期</x:v>
      </x:c>
      <x:c r="G80" s="149" t="str">
        <x:v>2026-04-29</x:v>
      </x:c>
      <x:c r="H80" s="152" t="str">
        <x:v>https://www.cicpa.org.cn/xxfb/news/202605/t20260518_65933.html</x:v>
      </x:c>
    </x:row>
    <x:row r="81" ht="30" customHeight="1">
      <x:c r="A81" s="149" t="n">
        <x:v>77</x:v>
      </x:c>
      <x:c r="B81" s="150" t="n">
        <x:v>2743</x:v>
      </x:c>
      <x:c r="C81" s="148" t="str">
        <x:v>富煌钢构</x:v>
      </x:c>
      <x:c r="D81" s="148" t="str">
        <x:v>带持续经营事项段的无保留意见</x:v>
      </x:c>
      <x:c r="E81" s="148" t="str">
        <x:v>天健会计师事务所（特殊普通合伙）</x:v>
      </x:c>
      <x:c r="F81" s="149" t="str">
        <x:v>第8期</x:v>
      </x:c>
      <x:c r="G81" s="149" t="str">
        <x:v>2026-04-29</x:v>
      </x:c>
      <x:c r="H81" s="152" t="str">
        <x:v>https://www.cicpa.org.cn/xxfb/news/202605/t20260518_65933.html</x:v>
      </x:c>
    </x:row>
    <x:row r="82" ht="30" customHeight="1">
      <x:c r="A82" s="149" t="n">
        <x:v>78</x:v>
      </x:c>
      <x:c r="B82" s="150" t="n">
        <x:v>2789</x:v>
      </x:c>
      <x:c r="C82" s="148" t="str">
        <x:v>*ST建艺</x:v>
      </x:c>
      <x:c r="D82" s="148" t="str">
        <x:v>带持续经营事项段的无保留意见</x:v>
      </x:c>
      <x:c r="E82" s="148" t="str">
        <x:v>北京德皓国际会计师事务所（特殊普通合伙）</x:v>
      </x:c>
      <x:c r="F82" s="149" t="str">
        <x:v>第8期</x:v>
      </x:c>
      <x:c r="G82" s="149" t="str">
        <x:v>2026-04-28</x:v>
      </x:c>
      <x:c r="H82" s="152" t="str">
        <x:v>https://www.cicpa.org.cn/xxfb/news/202605/t20260518_65933.html</x:v>
      </x:c>
    </x:row>
    <x:row r="83" ht="30" customHeight="1">
      <x:c r="A83" s="149" t="n">
        <x:v>79</x:v>
      </x:c>
      <x:c r="B83" s="150" t="n">
        <x:v>2856</x:v>
      </x:c>
      <x:c r="C83" s="148" t="str">
        <x:v>*ST美芝</x:v>
      </x:c>
      <x:c r="D83" s="148" t="str">
        <x:v>带持续经营事项段的无保留意见</x:v>
      </x:c>
      <x:c r="E83" s="148" t="str">
        <x:v>中审亚太会计师事务所（特殊普通合伙）</x:v>
      </x:c>
      <x:c r="F83" s="149" t="str">
        <x:v>第8期</x:v>
      </x:c>
      <x:c r="G83" s="149" t="str">
        <x:v>2026-04-29</x:v>
      </x:c>
      <x:c r="H83" s="152" t="str">
        <x:v>https://www.cicpa.org.cn/xxfb/news/202605/t20260518_65933.html</x:v>
      </x:c>
    </x:row>
    <x:row r="84" ht="30" customHeight="1">
      <x:c r="A84" s="149" t="n">
        <x:v>80</x:v>
      </x:c>
      <x:c r="B84" s="150" t="n">
        <x:v>300020</x:v>
      </x:c>
      <x:c r="C84" s="148" t="str">
        <x:v>ST银江</x:v>
      </x:c>
      <x:c r="D84" s="148" t="str">
        <x:v>带持续经营事项段的无保留意见</x:v>
      </x:c>
      <x:c r="E84" s="148" t="str">
        <x:v>中喜会计师事务所（特殊普通合伙）</x:v>
      </x:c>
      <x:c r="F84" s="149" t="str">
        <x:v>第4期</x:v>
      </x:c>
      <x:c r="G84" s="149" t="str">
        <x:v>2026-4-3</x:v>
      </x:c>
      <x:c r="H84" s="152" t="str">
        <x:v>https://www.cicpa.org.cn/xxfb/news/202604/t20260410_65905.html</x:v>
      </x:c>
    </x:row>
    <x:row r="85" ht="30" customHeight="1">
      <x:c r="A85" s="149" t="n">
        <x:v>81</x:v>
      </x:c>
      <x:c r="B85" s="150" t="n">
        <x:v>300027</x:v>
      </x:c>
      <x:c r="C85" s="148" t="str">
        <x:v>ST华谊</x:v>
      </x:c>
      <x:c r="D85" s="148" t="str">
        <x:v>带持续经营事项段的无保留意见</x:v>
      </x:c>
      <x:c r="E85" s="148" t="str">
        <x:v>大华会计师事务所（特殊普通合伙）</x:v>
      </x:c>
      <x:c r="F85" s="149" t="str">
        <x:v>第8期</x:v>
      </x:c>
      <x:c r="G85" s="149" t="str">
        <x:v>2026-04-29</x:v>
      </x:c>
      <x:c r="H85" s="152" t="str">
        <x:v>https://www.cicpa.org.cn/xxfb/news/202605/t20260518_65933.html</x:v>
      </x:c>
    </x:row>
    <x:row r="86" ht="30" customHeight="1">
      <x:c r="A86" s="149" t="n">
        <x:v>82</x:v>
      </x:c>
      <x:c r="B86" s="150" t="n">
        <x:v>300029</x:v>
      </x:c>
      <x:c r="C86" s="148" t="str">
        <x:v>*ST天龙</x:v>
      </x:c>
      <x:c r="D86" s="148" t="str">
        <x:v>带持续经营事项段的无保留意见</x:v>
      </x:c>
      <x:c r="E86" s="148" t="str">
        <x:v>中兴华会计师事务所（特殊普通合伙）</x:v>
      </x:c>
      <x:c r="F86" s="149" t="str">
        <x:v>第8期</x:v>
      </x:c>
      <x:c r="G86" s="149" t="str">
        <x:v>2026-04-30</x:v>
      </x:c>
      <x:c r="H86" s="152" t="str">
        <x:v>https://www.cicpa.org.cn/xxfb/news/202605/t20260518_65933.html</x:v>
      </x:c>
    </x:row>
    <x:row r="87" ht="30" customHeight="1">
      <x:c r="A87" s="149" t="n">
        <x:v>83</x:v>
      </x:c>
      <x:c r="B87" s="150" t="n">
        <x:v>300044</x:v>
      </x:c>
      <x:c r="C87" s="148" t="str">
        <x:v>*ST赛为</x:v>
      </x:c>
      <x:c r="D87" s="148" t="str">
        <x:v>带持续经营事项段的无保留意见</x:v>
      </x:c>
      <x:c r="E87" s="148" t="str">
        <x:v>中审亚太会计师事务所（特殊普通合伙）</x:v>
      </x:c>
      <x:c r="F87" s="149" t="str">
        <x:v>第6期</x:v>
      </x:c>
      <x:c r="G87" s="149" t="str">
        <x:v>2026-04-21</x:v>
      </x:c>
      <x:c r="H87" s="152" t="str">
        <x:v>https://www.cicpa.org.cn/xxfb/news/202604/t20260424_65917.html</x:v>
      </x:c>
    </x:row>
    <x:row r="88" ht="30" customHeight="1">
      <x:c r="A88" s="149" t="n">
        <x:v>84</x:v>
      </x:c>
      <x:c r="B88" s="150" t="n">
        <x:v>300123</x:v>
      </x:c>
      <x:c r="C88" s="148" t="str">
        <x:v>ST亚光</x:v>
      </x:c>
      <x:c r="D88" s="148" t="str">
        <x:v>带持续经营事项段的无保留意见</x:v>
      </x:c>
      <x:c r="E88" s="148" t="str">
        <x:v>利安达会计师事务所（特殊普通合伙）</x:v>
      </x:c>
      <x:c r="F88" s="149" t="str">
        <x:v>第6期</x:v>
      </x:c>
      <x:c r="G88" s="149" t="str">
        <x:v>2026-04-18</x:v>
      </x:c>
      <x:c r="H88" s="152" t="str">
        <x:v>https://www.cicpa.org.cn/xxfb/news/202604/t20260424_65917.html</x:v>
      </x:c>
    </x:row>
    <x:row r="89" ht="30" customHeight="1">
      <x:c r="A89" s="149" t="n">
        <x:v>85</x:v>
      </x:c>
      <x:c r="B89" s="150" t="n">
        <x:v>300147</x:v>
      </x:c>
      <x:c r="C89" s="148" t="str">
        <x:v>*ST香雪</x:v>
      </x:c>
      <x:c r="D89" s="148" t="str">
        <x:v>带持续经营事项段的无保留意见</x:v>
      </x:c>
      <x:c r="E89" s="148" t="str">
        <x:v>北京德皓国际会计师事务所（特殊普通合伙）</x:v>
      </x:c>
      <x:c r="F89" s="149" t="str">
        <x:v>第8期</x:v>
      </x:c>
      <x:c r="G89" s="149" t="str">
        <x:v>2026-04-29</x:v>
      </x:c>
      <x:c r="H89" s="152" t="str">
        <x:v>https://www.cicpa.org.cn/xxfb/news/202605/t20260518_65933.html</x:v>
      </x:c>
    </x:row>
    <x:row r="90" ht="30" customHeight="1">
      <x:c r="A90" s="149" t="n">
        <x:v>86</x:v>
      </x:c>
      <x:c r="B90" s="150" t="n">
        <x:v>300167</x:v>
      </x:c>
      <x:c r="C90" s="148" t="str">
        <x:v>ST迪威迅</x:v>
      </x:c>
      <x:c r="D90" s="148" t="str">
        <x:v>带持续经营事项段的无保留意见</x:v>
      </x:c>
      <x:c r="E90" s="148" t="str">
        <x:v>永信瑞和（深圳）会计师事务所（特殊普通合伙）</x:v>
      </x:c>
      <x:c r="F90" s="149" t="str">
        <x:v>第8期</x:v>
      </x:c>
      <x:c r="G90" s="149" t="str">
        <x:v>2026-04-30</x:v>
      </x:c>
      <x:c r="H90" s="152" t="str">
        <x:v>https://www.cicpa.org.cn/xxfb/news/202605/t20260518_65933.html</x:v>
      </x:c>
    </x:row>
    <x:row r="91" ht="30" customHeight="1">
      <x:c r="A91" s="149" t="n">
        <x:v>87</x:v>
      </x:c>
      <x:c r="B91" s="150" t="n">
        <x:v>300212</x:v>
      </x:c>
      <x:c r="C91" s="148" t="str">
        <x:v>*ST易录</x:v>
      </x:c>
      <x:c r="D91" s="148" t="str">
        <x:v>带持续经营事项段的无保留意见</x:v>
      </x:c>
      <x:c r="E91" s="148" t="str">
        <x:v>中勤万信会计师事务所（特殊普通合伙）</x:v>
      </x:c>
      <x:c r="F91" s="149" t="str">
        <x:v>第8期</x:v>
      </x:c>
      <x:c r="G91" s="149" t="str">
        <x:v>2026-04-29</x:v>
      </x:c>
      <x:c r="H91" s="152" t="str">
        <x:v>https://www.cicpa.org.cn/xxfb/news/202605/t20260518_65933.html</x:v>
      </x:c>
    </x:row>
    <x:row r="92" ht="30" customHeight="1">
      <x:c r="A92" s="149" t="n">
        <x:v>88</x:v>
      </x:c>
      <x:c r="B92" s="150" t="n">
        <x:v>300301</x:v>
      </x:c>
      <x:c r="C92" s="148" t="str">
        <x:v>ST长方</x:v>
      </x:c>
      <x:c r="D92" s="148" t="str">
        <x:v>带持续经营事项段的无保留意见</x:v>
      </x:c>
      <x:c r="E92" s="148" t="str">
        <x:v>尤尼泰振青会计师事务所（特殊普通合伙）</x:v>
      </x:c>
      <x:c r="F92" s="149" t="str">
        <x:v>第5期</x:v>
      </x:c>
      <x:c r="G92" s="149" t="str">
        <x:v>2026-4-8</x:v>
      </x:c>
      <x:c r="H92" s="152" t="str">
        <x:v>https://www.cicpa.org.cn/xxfb/news/202604/t20260416_65910.html</x:v>
      </x:c>
    </x:row>
    <x:row r="93" ht="30" customHeight="1">
      <x:c r="A93" s="149" t="n">
        <x:v>89</x:v>
      </x:c>
      <x:c r="B93" s="150" t="n">
        <x:v>300385</x:v>
      </x:c>
      <x:c r="C93" s="148" t="str">
        <x:v>ST雪浪</x:v>
      </x:c>
      <x:c r="D93" s="148" t="str">
        <x:v>带持续经营事项段的无保留意见</x:v>
      </x:c>
      <x:c r="E93" s="148" t="str">
        <x:v>中兴华会计师事务所（特殊普通合伙）</x:v>
      </x:c>
      <x:c r="F93" s="149" t="str">
        <x:v>第5期</x:v>
      </x:c>
      <x:c r="G93" s="149" t="str">
        <x:v>2026-4-11</x:v>
      </x:c>
      <x:c r="H93" s="152" t="str">
        <x:v>https://www.cicpa.org.cn/xxfb/news/202604/t20260416_65910.html</x:v>
      </x:c>
    </x:row>
    <x:row r="94" ht="30" customHeight="1">
      <x:c r="A94" s="149" t="n">
        <x:v>90</x:v>
      </x:c>
      <x:c r="B94" s="150" t="n">
        <x:v>300424</x:v>
      </x:c>
      <x:c r="C94" s="148" t="str">
        <x:v>航新科技</x:v>
      </x:c>
      <x:c r="D94" s="148" t="str">
        <x:v>带持续经营事项段的无保留意见</x:v>
      </x:c>
      <x:c r="E94" s="148" t="str">
        <x:v>华兴会计师事务所（特殊普通合伙）</x:v>
      </x:c>
      <x:c r="F94" s="149" t="str">
        <x:v>第8期</x:v>
      </x:c>
      <x:c r="G94" s="149" t="str">
        <x:v>2026-04-28</x:v>
      </x:c>
      <x:c r="H94" s="152" t="str">
        <x:v>https://www.cicpa.org.cn/xxfb/news/202605/t20260518_65933.html</x:v>
      </x:c>
    </x:row>
    <x:row r="95" ht="30" customHeight="1">
      <x:c r="A95" s="149" t="n">
        <x:v>91</x:v>
      </x:c>
      <x:c r="B95" s="150" t="n">
        <x:v>300472</x:v>
      </x:c>
      <x:c r="C95" s="148" t="str">
        <x:v>*ST新元</x:v>
      </x:c>
      <x:c r="D95" s="148" t="str">
        <x:v>带持续经营事项段的无保留意见</x:v>
      </x:c>
      <x:c r="E95" s="148" t="str">
        <x:v>北京德皓国际会计师事务所（特殊普通合伙）</x:v>
      </x:c>
      <x:c r="F95" s="149" t="str">
        <x:v>第7期</x:v>
      </x:c>
      <x:c r="G95" s="149" t="str">
        <x:v>2026-04-27</x:v>
      </x:c>
      <x:c r="H95" s="152" t="str">
        <x:v>https://www.cicpa.org.cn/xxfb/news/202604/t20260429_65922.html</x:v>
      </x:c>
    </x:row>
    <x:row r="96" ht="30" customHeight="1">
      <x:c r="A96" s="149" t="n">
        <x:v>92</x:v>
      </x:c>
      <x:c r="B96" s="150" t="n">
        <x:v>600238</x:v>
      </x:c>
      <x:c r="C96" s="148" t="str">
        <x:v>*ST椰岛</x:v>
      </x:c>
      <x:c r="D96" s="148" t="str">
        <x:v>带持续经营事项段的无保留意见</x:v>
      </x:c>
      <x:c r="E96" s="148" t="str">
        <x:v>中审亚太会计师事务所（特殊普通合伙）</x:v>
      </x:c>
      <x:c r="F96" s="149" t="str">
        <x:v>第8期</x:v>
      </x:c>
      <x:c r="G96" s="149" t="str">
        <x:v>2026-04-30</x:v>
      </x:c>
      <x:c r="H96" s="152" t="str">
        <x:v>https://www.cicpa.org.cn/xxfb/news/202605/t20260518_65933.html</x:v>
      </x:c>
    </x:row>
    <x:row r="97" ht="30" customHeight="1">
      <x:c r="A97" s="149" t="n">
        <x:v>93</x:v>
      </x:c>
      <x:c r="B97" s="150" t="n">
        <x:v>600239</x:v>
      </x:c>
      <x:c r="C97" s="148" t="str">
        <x:v>ST云城</x:v>
      </x:c>
      <x:c r="D97" s="148" t="str">
        <x:v>带持续经营事项段的无保留意见</x:v>
      </x:c>
      <x:c r="E97" s="148" t="str">
        <x:v>信永中和会计师事务所（特殊普通合伙）</x:v>
      </x:c>
      <x:c r="F97" s="149" t="str">
        <x:v>第8期</x:v>
      </x:c>
      <x:c r="G97" s="149" t="str">
        <x:v>2026-04-29</x:v>
      </x:c>
      <x:c r="H97" s="152" t="str">
        <x:v>https://www.cicpa.org.cn/xxfb/news/202605/t20260518_65933.html</x:v>
      </x:c>
    </x:row>
    <x:row r="98" ht="30" customHeight="1">
      <x:c r="A98" s="149" t="n">
        <x:v>94</x:v>
      </x:c>
      <x:c r="B98" s="150" t="n">
        <x:v>600265</x:v>
      </x:c>
      <x:c r="C98" s="148" t="str">
        <x:v>*ST景谷</x:v>
      </x:c>
      <x:c r="D98" s="148" t="str">
        <x:v>带持续经营事项段的无保留意见</x:v>
      </x:c>
      <x:c r="E98" s="148" t="str">
        <x:v>上会会计师事务所（特殊普通合伙）</x:v>
      </x:c>
      <x:c r="F98" s="149" t="str">
        <x:v>第7期</x:v>
      </x:c>
      <x:c r="G98" s="149" t="str">
        <x:v>2026-04-24</x:v>
      </x:c>
      <x:c r="H98" s="152" t="str">
        <x:v>https://www.cicpa.org.cn/xxfb/news/202604/t20260429_65922.html</x:v>
      </x:c>
    </x:row>
    <x:row r="99" ht="30" customHeight="1">
      <x:c r="A99" s="149" t="n">
        <x:v>95</x:v>
      </x:c>
      <x:c r="B99" s="150" t="n">
        <x:v>600337</x:v>
      </x:c>
      <x:c r="C99" s="148" t="str">
        <x:v>ST美克</x:v>
      </x:c>
      <x:c r="D99" s="148" t="str">
        <x:v>带持续经营事项段的无保留意见</x:v>
      </x:c>
      <x:c r="E99" s="148" t="str">
        <x:v>中审华会计师事务所（特殊普通合伙）</x:v>
      </x:c>
      <x:c r="F99" s="149" t="str">
        <x:v>第8期</x:v>
      </x:c>
      <x:c r="G99" s="149" t="str">
        <x:v>2026-04-30</x:v>
      </x:c>
      <x:c r="H99" s="152" t="str">
        <x:v>https://www.cicpa.org.cn/xxfb/news/202605/t20260518_65933.html</x:v>
      </x:c>
    </x:row>
    <x:row r="100" ht="30" customHeight="1">
      <x:c r="A100" s="149" t="n">
        <x:v>96</x:v>
      </x:c>
      <x:c r="B100" s="150" t="n">
        <x:v>600476</x:v>
      </x:c>
      <x:c r="C100" s="148" t="str">
        <x:v>*ST湘邮</x:v>
      </x:c>
      <x:c r="D100" s="148" t="str">
        <x:v>带持续经营事项段的无保留意见</x:v>
      </x:c>
      <x:c r="E100" s="148" t="str">
        <x:v>中审众环会计师事务所（特殊普通合伙）</x:v>
      </x:c>
      <x:c r="F100" s="149" t="str">
        <x:v>第8期</x:v>
      </x:c>
      <x:c r="G100" s="149" t="str">
        <x:v>2026-04-28</x:v>
      </x:c>
      <x:c r="H100" s="152" t="str">
        <x:v>https://www.cicpa.org.cn/xxfb/news/202605/t20260518_65933.html</x:v>
      </x:c>
    </x:row>
    <x:row r="101" ht="30" customHeight="1">
      <x:c r="A101" s="149" t="n">
        <x:v>97</x:v>
      </x:c>
      <x:c r="B101" s="150" t="n">
        <x:v>600491</x:v>
      </x:c>
      <x:c r="C101" s="148" t="str">
        <x:v>ST龙元</x:v>
      </x:c>
      <x:c r="D101" s="148" t="str">
        <x:v>带持续经营事项段的无保留意见</x:v>
      </x:c>
      <x:c r="E101" s="148" t="str">
        <x:v>立信会计师事务所（特殊普通合伙）</x:v>
      </x:c>
      <x:c r="F101" s="149" t="str">
        <x:v>第8期</x:v>
      </x:c>
      <x:c r="G101" s="149" t="str">
        <x:v>2026-04-30</x:v>
      </x:c>
      <x:c r="H101" s="152" t="str">
        <x:v>https://www.cicpa.org.cn/xxfb/news/202605/t20260518_65933.html</x:v>
      </x:c>
    </x:row>
    <x:row r="102" ht="30" customHeight="1">
      <x:c r="A102" s="149" t="n">
        <x:v>98</x:v>
      </x:c>
      <x:c r="B102" s="150" t="n">
        <x:v>600581</x:v>
      </x:c>
      <x:c r="C102" s="148" t="str">
        <x:v>*ST八钢</x:v>
      </x:c>
      <x:c r="D102" s="148" t="str">
        <x:v>带持续经营事项段的无保留意见</x:v>
      </x:c>
      <x:c r="E102" s="148" t="str">
        <x:v>天健会计师事务所（特殊普通合伙）</x:v>
      </x:c>
      <x:c r="F102" s="149" t="str">
        <x:v>第3期</x:v>
      </x:c>
      <x:c r="G102" s="149" t="str">
        <x:v>2026-3-30</x:v>
      </x:c>
      <x:c r="H102" s="152" t="str">
        <x:v>https://www.cicpa.org.cn/xxfb/news/202604/t20260403_65899.html</x:v>
      </x:c>
    </x:row>
    <x:row r="103" ht="30" customHeight="1">
      <x:c r="A103" s="149" t="n">
        <x:v>99</x:v>
      </x:c>
      <x:c r="B103" s="150" t="n">
        <x:v>603021</x:v>
      </x:c>
      <x:c r="C103" s="148" t="str">
        <x:v>*ST华鹏</x:v>
      </x:c>
      <x:c r="D103" s="148" t="str">
        <x:v>带持续经营事项段的无保留意见</x:v>
      </x:c>
      <x:c r="E103" s="148" t="str">
        <x:v>北京中名国成会计师事务所（特殊普通合伙）</x:v>
      </x:c>
      <x:c r="F103" s="149" t="str">
        <x:v>第8期</x:v>
      </x:c>
      <x:c r="G103" s="149" t="str">
        <x:v>2026-04-30</x:v>
      </x:c>
      <x:c r="H103" s="152" t="str">
        <x:v>https://www.cicpa.org.cn/xxfb/news/202605/t20260518_65933.html</x:v>
      </x:c>
    </x:row>
    <x:row r="104" ht="30" customHeight="1">
      <x:c r="A104" s="149" t="n">
        <x:v>100</x:v>
      </x:c>
      <x:c r="B104" s="150" t="n">
        <x:v>603377</x:v>
      </x:c>
      <x:c r="C104" s="148" t="str">
        <x:v>ST东时</x:v>
      </x:c>
      <x:c r="D104" s="148" t="str">
        <x:v>带持续经营事项段的无保留意见</x:v>
      </x:c>
      <x:c r="E104" s="148" t="str">
        <x:v>北京德皓国际会计师事务所（特殊普通合伙）</x:v>
      </x:c>
      <x:c r="F104" s="149" t="str">
        <x:v>第6期</x:v>
      </x:c>
      <x:c r="G104" s="149" t="str">
        <x:v>2026-04-18</x:v>
      </x:c>
      <x:c r="H104" s="152" t="str">
        <x:v>https://www.cicpa.org.cn/xxfb/news/202604/t20260424_65917.html</x:v>
      </x:c>
    </x:row>
    <x:row r="105" ht="30" customHeight="1">
      <x:c r="A105" s="149" t="n">
        <x:v>101</x:v>
      </x:c>
      <x:c r="B105" s="150" t="n">
        <x:v>603378</x:v>
      </x:c>
      <x:c r="C105" s="148" t="str">
        <x:v>*ST亚士</x:v>
      </x:c>
      <x:c r="D105" s="148" t="str">
        <x:v>带持续经营事项段的无保留意见</x:v>
      </x:c>
      <x:c r="E105" s="148" t="str">
        <x:v>立信会计师事务所（特殊普通合伙）</x:v>
      </x:c>
      <x:c r="F105" s="149" t="str">
        <x:v>第8期</x:v>
      </x:c>
      <x:c r="G105" s="149" t="str">
        <x:v>2026-04-30</x:v>
      </x:c>
      <x:c r="H105" s="152" t="str">
        <x:v>https://www.cicpa.org.cn/xxfb/news/202605/t20260518_65933.html</x:v>
      </x:c>
    </x:row>
    <x:row r="106" ht="30" customHeight="1">
      <x:c r="A106" s="149" t="n">
        <x:v>102</x:v>
      </x:c>
      <x:c r="B106" s="150" t="n">
        <x:v>603398</x:v>
      </x:c>
      <x:c r="C106" s="148" t="str">
        <x:v>*ST沐邦</x:v>
      </x:c>
      <x:c r="D106" s="148" t="str">
        <x:v>带持续经营事项段的无保留意见</x:v>
      </x:c>
      <x:c r="E106" s="148" t="str">
        <x:v>大华会计师事务所（特殊普通合伙）</x:v>
      </x:c>
      <x:c r="F106" s="149" t="str">
        <x:v>第8期</x:v>
      </x:c>
      <x:c r="G106" s="149" t="str">
        <x:v>2026-04-30</x:v>
      </x:c>
      <x:c r="H106" s="152" t="str">
        <x:v>https://www.cicpa.org.cn/xxfb/news/202605/t20260518_65933.html</x:v>
      </x:c>
    </x:row>
    <x:row r="107" ht="30" customHeight="1">
      <x:c r="A107" s="149" t="n">
        <x:v>103</x:v>
      </x:c>
      <x:c r="B107" s="150" t="n">
        <x:v>603789</x:v>
      </x:c>
      <x:c r="C107" s="148" t="str">
        <x:v>*ST星农</x:v>
      </x:c>
      <x:c r="D107" s="148" t="str">
        <x:v>带持续经营事项段的无保留意见</x:v>
      </x:c>
      <x:c r="E107" s="148" t="str">
        <x:v>上会会计师事务所（特殊普通合伙）</x:v>
      </x:c>
      <x:c r="F107" s="149" t="str">
        <x:v>第7期</x:v>
      </x:c>
      <x:c r="G107" s="149" t="str">
        <x:v>2026-04-25</x:v>
      </x:c>
      <x:c r="H107" s="152" t="str">
        <x:v>https://www.cicpa.org.cn/xxfb/news/202604/t20260429_65922.html</x:v>
      </x:c>
    </x:row>
    <x:row r="108" ht="30" customHeight="1">
      <x:c r="A108" s="149" t="n">
        <x:v>104</x:v>
      </x:c>
      <x:c r="B108" s="150" t="n">
        <x:v>603815</x:v>
      </x:c>
      <x:c r="C108" s="148" t="str">
        <x:v>交建股份</x:v>
      </x:c>
      <x:c r="D108" s="148" t="str">
        <x:v>带持续经营事项段的无保留意见</x:v>
      </x:c>
      <x:c r="E108" s="148" t="str">
        <x:v>容诚会计师事务所（特殊普通合伙）</x:v>
      </x:c>
      <x:c r="F108" s="149" t="str">
        <x:v>第8期</x:v>
      </x:c>
      <x:c r="G108" s="149" t="str">
        <x:v>2026-04-28</x:v>
      </x:c>
      <x:c r="H108" s="152" t="str">
        <x:v>https://www.cicpa.org.cn/xxfb/news/202605/t20260518_65933.html</x:v>
      </x:c>
    </x:row>
    <x:row r="109" ht="30" customHeight="1">
      <x:c r="A109" s="149" t="n">
        <x:v>105</x:v>
      </x:c>
      <x:c r="B109" s="150" t="n">
        <x:v>603843</x:v>
      </x:c>
      <x:c r="C109" s="148" t="str">
        <x:v>*ST正平</x:v>
      </x:c>
      <x:c r="D109" s="148" t="str">
        <x:v>带持续经营事项段的无保留意见</x:v>
      </x:c>
      <x:c r="E109" s="148" t="str">
        <x:v>中瑞诚会计师事务所（特殊普通合伙）</x:v>
      </x:c>
      <x:c r="F109" s="149" t="str">
        <x:v>第8期</x:v>
      </x:c>
      <x:c r="G109" s="149" t="str">
        <x:v>2026-04-30</x:v>
      </x:c>
      <x:c r="H109" s="152" t="str">
        <x:v>https://www.cicpa.org.cn/xxfb/news/202605/t20260518_65933.html</x:v>
      </x:c>
    </x:row>
    <x:row r="110" ht="30" customHeight="1">
      <x:c r="A110" s="149" t="n">
        <x:v>106</x:v>
      </x:c>
      <x:c r="B110" s="150" t="n">
        <x:v>603959</x:v>
      </x:c>
      <x:c r="C110" s="148" t="str">
        <x:v>百利科技</x:v>
      </x:c>
      <x:c r="D110" s="148" t="str">
        <x:v>带持续经营事项段的无保留意见</x:v>
      </x:c>
      <x:c r="E110" s="148" t="str">
        <x:v>天职国际会计师事务所（特殊普通合伙）</x:v>
      </x:c>
      <x:c r="F110" s="149" t="str">
        <x:v>第7期</x:v>
      </x:c>
      <x:c r="G110" s="149" t="str">
        <x:v>2026-04-25</x:v>
      </x:c>
      <x:c r="H110" s="152" t="str">
        <x:v>https://www.cicpa.org.cn/xxfb/news/202604/t20260429_65922.html</x:v>
      </x:c>
    </x:row>
    <x:row r="111" ht="30" customHeight="1">
      <x:c r="A111" s="149" t="n">
        <x:v>107</x:v>
      </x:c>
      <x:c r="B111" s="150" t="n">
        <x:v>920090</x:v>
      </x:c>
      <x:c r="C111" s="148" t="str">
        <x:v>同辉信息</x:v>
      </x:c>
      <x:c r="D111" s="148" t="str">
        <x:v>带持续经营事项段的无保留意见</x:v>
      </x:c>
      <x:c r="E111" s="148" t="str">
        <x:v>大信会计师事务所（特殊普通合伙）</x:v>
      </x:c>
      <x:c r="F111" s="149" t="str">
        <x:v>第6期</x:v>
      </x:c>
      <x:c r="G111" s="149" t="str">
        <x:v>2026-04-22</x:v>
      </x:c>
      <x:c r="H111" s="152" t="str">
        <x:v>https://www.cicpa.org.cn/xxfb/news/202604/t20260424_65917.html</x:v>
      </x:c>
    </x:row>
    <x:row r="112" ht="30" customHeight="1">
      <x:c r="A112" s="149" t="n">
        <x:v>108</x:v>
      </x:c>
      <x:c r="B112" s="150" t="n">
        <x:v>920152</x:v>
      </x:c>
      <x:c r="C112" s="148" t="str">
        <x:v>昆工科技</x:v>
      </x:c>
      <x:c r="D112" s="148" t="str">
        <x:v>带持续经营事项段的无保留意见</x:v>
      </x:c>
      <x:c r="E112" s="148" t="str">
        <x:v>信永中和会计师事务所（特殊普通合伙）</x:v>
      </x:c>
      <x:c r="F112" s="149" t="str">
        <x:v>第8期</x:v>
      </x:c>
      <x:c r="G112" s="149" t="str">
        <x:v>2026-04-28</x:v>
      </x:c>
      <x:c r="H112" s="152" t="str">
        <x:v>https://www.cicpa.org.cn/xxfb/news/202605/t20260518_65933.html</x:v>
      </x:c>
    </x:row>
    <x:row r="113" ht="30" customHeight="1">
      <x:c r="A113" s="149" t="n">
        <x:v>109</x:v>
      </x:c>
      <x:c r="B113" s="150" t="n">
        <x:v>920719</x:v>
      </x:c>
      <x:c r="C113" s="148" t="str">
        <x:v>宁新新材</x:v>
      </x:c>
      <x:c r="D113" s="148" t="str">
        <x:v>带持续经营事项段的无保留意见</x:v>
      </x:c>
      <x:c r="E113" s="148" t="str">
        <x:v>大华会计师事务所（特殊普通合伙）</x:v>
      </x:c>
      <x:c r="F113" s="149" t="str">
        <x:v>第8期</x:v>
      </x:c>
      <x:c r="G113" s="149" t="str">
        <x:v>2026-04-29</x:v>
      </x:c>
      <x:c r="H113" s="152" t="str">
        <x:v>https://www.cicpa.org.cn/xxfb/news/202605/t20260518_65933.html</x:v>
      </x:c>
    </x:row>
    <x:row r="114" ht="30" customHeight="1">
      <x:c r="A114" s="149" t="n">
        <x:v>110</x:v>
      </x:c>
      <x:c r="B114" s="150" t="n">
        <x:v>4</x:v>
      </x:c>
      <x:c r="C114" s="148" t="str">
        <x:v>*ST国华</x:v>
      </x:c>
      <x:c r="D114" s="148" t="str">
        <x:v>保留意见</x:v>
      </x:c>
      <x:c r="E114" s="148" t="str">
        <x:v>深圳广深会计师事务所（特殊普通合伙）</x:v>
      </x:c>
      <x:c r="F114" s="149" t="str">
        <x:v>第8期</x:v>
      </x:c>
      <x:c r="G114" s="149" t="str">
        <x:v>2026-04-28</x:v>
      </x:c>
      <x:c r="H114" s="152" t="str">
        <x:v>https://www.cicpa.org.cn/xxfb/news/202605/t20260518_65933.html</x:v>
      </x:c>
    </x:row>
    <x:row r="115" ht="30" customHeight="1">
      <x:c r="A115" s="149" t="n">
        <x:v>111</x:v>
      </x:c>
      <x:c r="B115" s="150" t="n">
        <x:v>78</x:v>
      </x:c>
      <x:c r="C115" s="148" t="str">
        <x:v>ST海王</x:v>
      </x:c>
      <x:c r="D115" s="148" t="str">
        <x:v>保留意见</x:v>
      </x:c>
      <x:c r="E115" s="148" t="str">
        <x:v>致同会计师事务所（特殊普通合伙）</x:v>
      </x:c>
      <x:c r="F115" s="149" t="str">
        <x:v>第8期</x:v>
      </x:c>
      <x:c r="G115" s="149" t="str">
        <x:v>2026-04-30</x:v>
      </x:c>
      <x:c r="H115" s="152" t="str">
        <x:v>https://www.cicpa.org.cn/xxfb/news/202605/t20260518_65933.html</x:v>
      </x:c>
    </x:row>
    <x:row r="116" ht="30" customHeight="1">
      <x:c r="A116" s="149" t="n">
        <x:v>112</x:v>
      </x:c>
      <x:c r="B116" s="150" t="n">
        <x:v>520</x:v>
      </x:c>
      <x:c r="C116" s="148" t="str">
        <x:v>凤凰航运</x:v>
      </x:c>
      <x:c r="D116" s="148" t="str">
        <x:v>保留意见</x:v>
      </x:c>
      <x:c r="E116" s="148" t="str">
        <x:v>大信会计师事务所（特殊普通合伙）</x:v>
      </x:c>
      <x:c r="F116" s="149" t="str">
        <x:v>第8期</x:v>
      </x:c>
      <x:c r="G116" s="149" t="str">
        <x:v>2026-04-29</x:v>
      </x:c>
      <x:c r="H116" s="152" t="str">
        <x:v>https://www.cicpa.org.cn/xxfb/news/202605/t20260518_65933.html</x:v>
      </x:c>
    </x:row>
    <x:row r="117" ht="30" customHeight="1">
      <x:c r="A117" s="149" t="n">
        <x:v>113</x:v>
      </x:c>
      <x:c r="B117" s="150" t="n">
        <x:v>546</x:v>
      </x:c>
      <x:c r="C117" s="148" t="str">
        <x:v>金圆股份</x:v>
      </x:c>
      <x:c r="D117" s="148" t="str">
        <x:v>保留意见</x:v>
      </x:c>
      <x:c r="E117" s="148" t="str">
        <x:v>重庆康华会计师事务所（特殊普通合伙）</x:v>
      </x:c>
      <x:c r="F117" s="149" t="str">
        <x:v>第8期</x:v>
      </x:c>
      <x:c r="G117" s="149" t="str">
        <x:v>2026-04-28</x:v>
      </x:c>
      <x:c r="H117" s="152" t="str">
        <x:v>https://www.cicpa.org.cn/xxfb/news/202605/t20260518_65933.html</x:v>
      </x:c>
    </x:row>
    <x:row r="118" ht="30" customHeight="1">
      <x:c r="A118" s="149" t="n">
        <x:v>114</x:v>
      </x:c>
      <x:c r="B118" s="150" t="n">
        <x:v>561</x:v>
      </x:c>
      <x:c r="C118" s="148" t="str">
        <x:v>烽火电子</x:v>
      </x:c>
      <x:c r="D118" s="148" t="str">
        <x:v>保留意见</x:v>
      </x:c>
      <x:c r="E118" s="148" t="str">
        <x:v>中审亚太会计师事务所（特殊普通合伙）</x:v>
      </x:c>
      <x:c r="F118" s="149" t="str">
        <x:v>第8期</x:v>
      </x:c>
      <x:c r="G118" s="149" t="str">
        <x:v>2026-04-29</x:v>
      </x:c>
      <x:c r="H118" s="152" t="str">
        <x:v>https://www.cicpa.org.cn/xxfb/news/202605/t20260518_65933.html</x:v>
      </x:c>
    </x:row>
    <x:row r="119" ht="30" customHeight="1">
      <x:c r="A119" s="149" t="n">
        <x:v>115</x:v>
      </x:c>
      <x:c r="B119" s="150" t="n">
        <x:v>632</x:v>
      </x:c>
      <x:c r="C119" s="148" t="str">
        <x:v>ST三木</x:v>
      </x:c>
      <x:c r="D119" s="148" t="str">
        <x:v>保留意见</x:v>
      </x:c>
      <x:c r="E119" s="148" t="str">
        <x:v>华兴会计师事务所（特殊普通合伙）</x:v>
      </x:c>
      <x:c r="F119" s="149" t="str">
        <x:v>第8期</x:v>
      </x:c>
      <x:c r="G119" s="149" t="str">
        <x:v>2026-04-29</x:v>
      </x:c>
      <x:c r="H119" s="152" t="str">
        <x:v>https://www.cicpa.org.cn/xxfb/news/202605/t20260518_65933.html</x:v>
      </x:c>
    </x:row>
    <x:row r="120" ht="30" customHeight="1">
      <x:c r="A120" s="149" t="n">
        <x:v>116</x:v>
      </x:c>
      <x:c r="B120" s="150" t="n">
        <x:v>639</x:v>
      </x:c>
      <x:c r="C120" s="148" t="str">
        <x:v>ST西王</x:v>
      </x:c>
      <x:c r="D120" s="148" t="str">
        <x:v>保留意见</x:v>
      </x:c>
      <x:c r="E120" s="148" t="str">
        <x:v>北京中名国成会计师事务所（特殊普通合伙）</x:v>
      </x:c>
      <x:c r="F120" s="149" t="str">
        <x:v>第8期</x:v>
      </x:c>
      <x:c r="G120" s="149" t="str">
        <x:v>2026-04-29</x:v>
      </x:c>
      <x:c r="H120" s="152" t="str">
        <x:v>https://www.cicpa.org.cn/xxfb/news/202605/t20260518_65933.html</x:v>
      </x:c>
    </x:row>
    <x:row r="121" ht="30" customHeight="1">
      <x:c r="A121" s="149" t="n">
        <x:v>117</x:v>
      </x:c>
      <x:c r="B121" s="150" t="n">
        <x:v>669</x:v>
      </x:c>
      <x:c r="C121" s="148" t="str">
        <x:v>ST金鸿</x:v>
      </x:c>
      <x:c r="D121" s="148" t="str">
        <x:v>保留意见</x:v>
      </x:c>
      <x:c r="E121" s="148" t="str">
        <x:v>政旦志远（深圳）会计师事务所（特殊普通合伙）</x:v>
      </x:c>
      <x:c r="F121" s="149" t="str">
        <x:v>第8期</x:v>
      </x:c>
      <x:c r="G121" s="149" t="str">
        <x:v>2026-04-29</x:v>
      </x:c>
      <x:c r="H121" s="152" t="str">
        <x:v>https://www.cicpa.org.cn/xxfb/news/202605/t20260518_65933.html</x:v>
      </x:c>
    </x:row>
    <x:row r="122" ht="30" customHeight="1">
      <x:c r="A122" s="149" t="n">
        <x:v>118</x:v>
      </x:c>
      <x:c r="B122" s="150" t="n">
        <x:v>677</x:v>
      </x:c>
      <x:c r="C122" s="148" t="str">
        <x:v>ST海龙</x:v>
      </x:c>
      <x:c r="D122" s="148" t="str">
        <x:v>保留意见</x:v>
      </x:c>
      <x:c r="E122" s="148" t="str">
        <x:v>中审众环会计师事务所（特殊普通合伙）</x:v>
      </x:c>
      <x:c r="F122" s="149" t="str">
        <x:v>第8期</x:v>
      </x:c>
      <x:c r="G122" s="149" t="str">
        <x:v>2026-04-30</x:v>
      </x:c>
      <x:c r="H122" s="152" t="str">
        <x:v>https://www.cicpa.org.cn/xxfb/news/202605/t20260518_65933.html</x:v>
      </x:c>
    </x:row>
    <x:row r="123" ht="30" customHeight="1">
      <x:c r="A123" s="149" t="n">
        <x:v>119</x:v>
      </x:c>
      <x:c r="B123" s="150" t="n">
        <x:v>818</x:v>
      </x:c>
      <x:c r="C123" s="148" t="str">
        <x:v>航锦科技</x:v>
      </x:c>
      <x:c r="D123" s="148" t="str">
        <x:v>保留意见</x:v>
      </x:c>
      <x:c r="E123" s="148" t="str">
        <x:v>天衡会计师事务所（特殊普通合伙）</x:v>
      </x:c>
      <x:c r="F123" s="149" t="str">
        <x:v>第8期</x:v>
      </x:c>
      <x:c r="G123" s="149" t="str">
        <x:v>2026-04-29</x:v>
      </x:c>
      <x:c r="H123" s="152" t="str">
        <x:v>https://www.cicpa.org.cn/xxfb/news/202605/t20260518_65933.html</x:v>
      </x:c>
    </x:row>
    <x:row r="124" ht="30" customHeight="1">
      <x:c r="A124" s="149" t="n">
        <x:v>120</x:v>
      </x:c>
      <x:c r="B124" s="150" t="n">
        <x:v>826</x:v>
      </x:c>
      <x:c r="C124" s="148" t="str">
        <x:v>*ST启环</x:v>
      </x:c>
      <x:c r="D124" s="148" t="str">
        <x:v>保留意见</x:v>
      </x:c>
      <x:c r="E124" s="148" t="str">
        <x:v>大信会计师事务所（特殊普通合伙）</x:v>
      </x:c>
      <x:c r="F124" s="149" t="str">
        <x:v>第8期</x:v>
      </x:c>
      <x:c r="G124" s="149" t="str">
        <x:v>2026-04-29</x:v>
      </x:c>
      <x:c r="H124" s="152" t="str">
        <x:v>https://www.cicpa.org.cn/xxfb/news/202605/t20260518_65933.html</x:v>
      </x:c>
    </x:row>
    <x:row r="125" ht="30" customHeight="1">
      <x:c r="A125" s="149" t="n">
        <x:v>121</x:v>
      </x:c>
      <x:c r="B125" s="150" t="n">
        <x:v>926</x:v>
      </x:c>
      <x:c r="C125" s="148" t="str">
        <x:v>福星股份</x:v>
      </x:c>
      <x:c r="D125" s="148" t="str">
        <x:v>保留意见</x:v>
      </x:c>
      <x:c r="E125" s="148" t="str">
        <x:v>中审众环会计师事务所（特殊普通合伙）</x:v>
      </x:c>
      <x:c r="F125" s="149" t="str">
        <x:v>第8期</x:v>
      </x:c>
      <x:c r="G125" s="149" t="str">
        <x:v>2026-04-29</x:v>
      </x:c>
      <x:c r="H125" s="152" t="str">
        <x:v>https://www.cicpa.org.cn/xxfb/news/202605/t20260518_65933.html</x:v>
      </x:c>
    </x:row>
    <x:row r="126" ht="30" customHeight="1">
      <x:c r="A126" s="149" t="n">
        <x:v>122</x:v>
      </x:c>
      <x:c r="B126" s="150" t="n">
        <x:v>2023</x:v>
      </x:c>
      <x:c r="C126" s="148" t="str">
        <x:v>海特高新</x:v>
      </x:c>
      <x:c r="D126" s="148" t="str">
        <x:v>保留意见</x:v>
      </x:c>
      <x:c r="E126" s="148" t="str">
        <x:v>信永中和会计师事务所（特殊普通合伙）</x:v>
      </x:c>
      <x:c r="F126" s="149" t="str">
        <x:v>第8期</x:v>
      </x:c>
      <x:c r="G126" s="149" t="str">
        <x:v>2026-04-28</x:v>
      </x:c>
      <x:c r="H126" s="152" t="str">
        <x:v>https://www.cicpa.org.cn/xxfb/news/202605/t20260518_65933.html</x:v>
      </x:c>
    </x:row>
    <x:row r="127" ht="30" customHeight="1">
      <x:c r="A127" s="149" t="n">
        <x:v>123</x:v>
      </x:c>
      <x:c r="B127" s="150" t="n">
        <x:v>2031</x:v>
      </x:c>
      <x:c r="C127" s="148" t="str">
        <x:v>巨轮智能</x:v>
      </x:c>
      <x:c r="D127" s="148" t="str">
        <x:v>保留意见</x:v>
      </x:c>
      <x:c r="E127" s="148" t="str">
        <x:v>尤尼泰振青会计师事务所（特殊普通合伙）</x:v>
      </x:c>
      <x:c r="F127" s="149" t="str">
        <x:v>第8期</x:v>
      </x:c>
      <x:c r="G127" s="149" t="str">
        <x:v>2026-04-30</x:v>
      </x:c>
      <x:c r="H127" s="152" t="str">
        <x:v>https://www.cicpa.org.cn/xxfb/news/202605/t20260518_65933.html</x:v>
      </x:c>
    </x:row>
    <x:row r="128" ht="30" customHeight="1">
      <x:c r="A128" s="149" t="n">
        <x:v>124</x:v>
      </x:c>
      <x:c r="B128" s="150" t="n">
        <x:v>2082</x:v>
      </x:c>
      <x:c r="C128" s="148" t="str">
        <x:v>ST万邦</x:v>
      </x:c>
      <x:c r="D128" s="148" t="str">
        <x:v>保留意见</x:v>
      </x:c>
      <x:c r="E128" s="148" t="str">
        <x:v>北京德皓国际会计师事务所（特殊普通合伙）</x:v>
      </x:c>
      <x:c r="F128" s="149" t="str">
        <x:v>第8期</x:v>
      </x:c>
      <x:c r="G128" s="149" t="str">
        <x:v>2026-04-30</x:v>
      </x:c>
      <x:c r="H128" s="152" t="str">
        <x:v>https://www.cicpa.org.cn/xxfb/news/202605/t20260518_65933.html</x:v>
      </x:c>
    </x:row>
    <x:row r="129" ht="30" customHeight="1">
      <x:c r="A129" s="149" t="n">
        <x:v>125</x:v>
      </x:c>
      <x:c r="B129" s="150" t="n">
        <x:v>2102</x:v>
      </x:c>
      <x:c r="C129" s="148" t="str">
        <x:v>ST能特</x:v>
      </x:c>
      <x:c r="D129" s="148" t="str">
        <x:v>保留意见</x:v>
      </x:c>
      <x:c r="E129" s="148" t="str">
        <x:v>大信会计师事务所（特殊普通合伙）</x:v>
      </x:c>
      <x:c r="F129" s="149" t="str">
        <x:v>第8期</x:v>
      </x:c>
      <x:c r="G129" s="149" t="str">
        <x:v>2026-04-29</x:v>
      </x:c>
      <x:c r="H129" s="152" t="str">
        <x:v>https://www.cicpa.org.cn/xxfb/news/202605/t20260518_65933.html</x:v>
      </x:c>
    </x:row>
    <x:row r="130" ht="30" customHeight="1">
      <x:c r="A130" s="149" t="n">
        <x:v>126</x:v>
      </x:c>
      <x:c r="B130" s="150" t="n">
        <x:v>2193</x:v>
      </x:c>
      <x:c r="C130" s="148" t="str">
        <x:v>ST如意</x:v>
      </x:c>
      <x:c r="D130" s="148" t="str">
        <x:v>保留意见</x:v>
      </x:c>
      <x:c r="E130" s="148" t="str">
        <x:v>中喜会计师事务所（特殊普通合伙）</x:v>
      </x:c>
      <x:c r="F130" s="149" t="str">
        <x:v>第8期</x:v>
      </x:c>
      <x:c r="G130" s="149" t="str">
        <x:v>2026-04-28</x:v>
      </x:c>
      <x:c r="H130" s="152" t="str">
        <x:v>https://www.cicpa.org.cn/xxfb/news/202605/t20260518_65933.html</x:v>
      </x:c>
    </x:row>
    <x:row r="131" ht="30" customHeight="1">
      <x:c r="A131" s="149" t="n">
        <x:v>127</x:v>
      </x:c>
      <x:c r="B131" s="150" t="n">
        <x:v>2198</x:v>
      </x:c>
      <x:c r="C131" s="148" t="str">
        <x:v>ST嘉应</x:v>
      </x:c>
      <x:c r="D131" s="148" t="str">
        <x:v>保留意见</x:v>
      </x:c>
      <x:c r="E131" s="148" t="str">
        <x:v>众华会计师事务所（特殊普通合伙）</x:v>
      </x:c>
      <x:c r="F131" s="149" t="str">
        <x:v>第8期</x:v>
      </x:c>
      <x:c r="G131" s="149" t="str">
        <x:v>2026-04-30</x:v>
      </x:c>
      <x:c r="H131" s="152" t="str">
        <x:v>https://www.cicpa.org.cn/xxfb/news/202605/t20260518_65933.html</x:v>
      </x:c>
    </x:row>
    <x:row r="132" ht="30" customHeight="1">
      <x:c r="A132" s="149" t="n">
        <x:v>128</x:v>
      </x:c>
      <x:c r="B132" s="150" t="n">
        <x:v>2360</x:v>
      </x:c>
      <x:c r="C132" s="148" t="str">
        <x:v>ST同德</x:v>
      </x:c>
      <x:c r="D132" s="148" t="str">
        <x:v>保留意见</x:v>
      </x:c>
      <x:c r="E132" s="148" t="str">
        <x:v>立信中联会计师事务所（特殊普通合伙）</x:v>
      </x:c>
      <x:c r="F132" s="149" t="str">
        <x:v>第8期</x:v>
      </x:c>
      <x:c r="G132" s="149" t="str">
        <x:v>2026-04-28</x:v>
      </x:c>
      <x:c r="H132" s="152" t="str">
        <x:v>https://www.cicpa.org.cn/xxfb/news/202605/t20260518_65933.html</x:v>
      </x:c>
    </x:row>
    <x:row r="133" ht="30" customHeight="1">
      <x:c r="A133" s="149" t="n">
        <x:v>129</x:v>
      </x:c>
      <x:c r="B133" s="150" t="n">
        <x:v>2368</x:v>
      </x:c>
      <x:c r="C133" s="148" t="str">
        <x:v>太极股份</x:v>
      </x:c>
      <x:c r="D133" s="148" t="str">
        <x:v>保留意见</x:v>
      </x:c>
      <x:c r="E133" s="148" t="str">
        <x:v>中兴华会计师事务所（特殊普通合伙）</x:v>
      </x:c>
      <x:c r="F133" s="149" t="str">
        <x:v>第8期</x:v>
      </x:c>
      <x:c r="G133" s="149" t="str">
        <x:v>2026-04-30</x:v>
      </x:c>
      <x:c r="H133" s="152" t="str">
        <x:v>https://www.cicpa.org.cn/xxfb/news/202605/t20260518_65933.html</x:v>
      </x:c>
    </x:row>
    <x:row r="134" ht="30" customHeight="1">
      <x:c r="A134" s="149" t="n">
        <x:v>130</x:v>
      </x:c>
      <x:c r="B134" s="150" t="n">
        <x:v>2424</x:v>
      </x:c>
      <x:c r="C134" s="148" t="str">
        <x:v>ST百灵</x:v>
      </x:c>
      <x:c r="D134" s="148" t="str">
        <x:v>保留意见</x:v>
      </x:c>
      <x:c r="E134" s="148" t="str">
        <x:v>天健会计师事务所（特殊普通合伙）</x:v>
      </x:c>
      <x:c r="F134" s="149" t="str">
        <x:v>第8期</x:v>
      </x:c>
      <x:c r="G134" s="149" t="str">
        <x:v>2026-04-28</x:v>
      </x:c>
      <x:c r="H134" s="152" t="str">
        <x:v>https://www.cicpa.org.cn/xxfb/news/202605/t20260518_65933.html</x:v>
      </x:c>
    </x:row>
    <x:row r="135" ht="30" customHeight="1">
      <x:c r="A135" s="149" t="n">
        <x:v>131</x:v>
      </x:c>
      <x:c r="B135" s="150" t="n">
        <x:v>2514</x:v>
      </x:c>
      <x:c r="C135" s="148" t="str">
        <x:v>*ST宝馨</x:v>
      </x:c>
      <x:c r="D135" s="148" t="str">
        <x:v>保留意见</x:v>
      </x:c>
      <x:c r="E135" s="148" t="str">
        <x:v>政旦志远（深圳）会计师事务所（特殊普通合伙）</x:v>
      </x:c>
      <x:c r="F135" s="149" t="str">
        <x:v>第8期</x:v>
      </x:c>
      <x:c r="G135" s="149" t="str">
        <x:v>2026-04-30</x:v>
      </x:c>
      <x:c r="H135" s="152" t="str">
        <x:v>https://www.cicpa.org.cn/xxfb/news/202605/t20260518_65933.html</x:v>
      </x:c>
    </x:row>
    <x:row r="136" ht="30" customHeight="1">
      <x:c r="A136" s="149" t="n">
        <x:v>132</x:v>
      </x:c>
      <x:c r="B136" s="150" t="n">
        <x:v>2519</x:v>
      </x:c>
      <x:c r="C136" s="148" t="str">
        <x:v>银河电子</x:v>
      </x:c>
      <x:c r="D136" s="148" t="str">
        <x:v>保留意见</x:v>
      </x:c>
      <x:c r="E136" s="148" t="str">
        <x:v>立信会计师事务所（特殊普通合伙）</x:v>
      </x:c>
      <x:c r="F136" s="149" t="str">
        <x:v>第6期</x:v>
      </x:c>
      <x:c r="G136" s="149" t="str">
        <x:v>2026-04-15</x:v>
      </x:c>
      <x:c r="H136" s="152" t="str">
        <x:v>https://www.cicpa.org.cn/xxfb/news/202604/t20260424_65917.html</x:v>
      </x:c>
    </x:row>
    <x:row r="137" ht="30" customHeight="1">
      <x:c r="A137" s="149" t="n">
        <x:v>133</x:v>
      </x:c>
      <x:c r="B137" s="150" t="n">
        <x:v>2520</x:v>
      </x:c>
      <x:c r="C137" s="148" t="str">
        <x:v>日发精机</x:v>
      </x:c>
      <x:c r="D137" s="148" t="str">
        <x:v>保留意见</x:v>
      </x:c>
      <x:c r="E137" s="148" t="str">
        <x:v>天健会计师事务所（特殊普通合伙）</x:v>
      </x:c>
      <x:c r="F137" s="149" t="str">
        <x:v>第8期</x:v>
      </x:c>
      <x:c r="G137" s="149" t="str">
        <x:v>2026-04-29</x:v>
      </x:c>
      <x:c r="H137" s="152" t="str">
        <x:v>https://www.cicpa.org.cn/xxfb/news/202605/t20260518_65933.html</x:v>
      </x:c>
    </x:row>
    <x:row r="138" ht="30" customHeight="1">
      <x:c r="A138" s="149" t="n">
        <x:v>134</x:v>
      </x:c>
      <x:c r="B138" s="150" t="n">
        <x:v>2528</x:v>
      </x:c>
      <x:c r="C138" s="148" t="str">
        <x:v>*ST英飞</x:v>
      </x:c>
      <x:c r="D138" s="148" t="str">
        <x:v>保留意见</x:v>
      </x:c>
      <x:c r="E138" s="148" t="str">
        <x:v>中兴华会计师事务所（特殊普通合伙）</x:v>
      </x:c>
      <x:c r="F138" s="149" t="str">
        <x:v>第8期</x:v>
      </x:c>
      <x:c r="G138" s="149" t="str">
        <x:v>2026-04-29</x:v>
      </x:c>
      <x:c r="H138" s="152" t="str">
        <x:v>https://www.cicpa.org.cn/xxfb/news/202605/t20260518_65933.html</x:v>
      </x:c>
    </x:row>
    <x:row r="139" ht="30" customHeight="1">
      <x:c r="A139" s="149" t="n">
        <x:v>135</x:v>
      </x:c>
      <x:c r="B139" s="150" t="n">
        <x:v>2538</x:v>
      </x:c>
      <x:c r="C139" s="148" t="str">
        <x:v>ST司特</x:v>
      </x:c>
      <x:c r="D139" s="148" t="str">
        <x:v>保留意见</x:v>
      </x:c>
      <x:c r="E139" s="148" t="str">
        <x:v>信永中和会计师事务所（特殊普通合伙）</x:v>
      </x:c>
      <x:c r="F139" s="149" t="str">
        <x:v>第8期</x:v>
      </x:c>
      <x:c r="G139" s="149" t="str">
        <x:v>2026-04-29</x:v>
      </x:c>
      <x:c r="H139" s="152" t="str">
        <x:v>https://www.cicpa.org.cn/xxfb/news/202605/t20260518_65933.html</x:v>
      </x:c>
    </x:row>
    <x:row r="140" ht="30" customHeight="1">
      <x:c r="A140" s="149" t="n">
        <x:v>136</x:v>
      </x:c>
      <x:c r="B140" s="150" t="n">
        <x:v>2581</x:v>
      </x:c>
      <x:c r="C140" s="148" t="str">
        <x:v>*ST未名</x:v>
      </x:c>
      <x:c r="D140" s="148" t="str">
        <x:v>保留意见</x:v>
      </x:c>
      <x:c r="E140" s="148" t="str">
        <x:v>和信会计师事务所（特殊普通合伙）</x:v>
      </x:c>
      <x:c r="F140" s="149" t="str">
        <x:v>第8期</x:v>
      </x:c>
      <x:c r="G140" s="149" t="str">
        <x:v>2026-04-29</x:v>
      </x:c>
      <x:c r="H140" s="152" t="str">
        <x:v>https://www.cicpa.org.cn/xxfb/news/202605/t20260518_65933.html</x:v>
      </x:c>
    </x:row>
    <x:row r="141" ht="30" customHeight="1">
      <x:c r="A141" s="149" t="n">
        <x:v>137</x:v>
      </x:c>
      <x:c r="B141" s="150" t="n">
        <x:v>2622</x:v>
      </x:c>
      <x:c r="C141" s="148" t="str">
        <x:v>皓宸医疗</x:v>
      </x:c>
      <x:c r="D141" s="148" t="str">
        <x:v>保留意见</x:v>
      </x:c>
      <x:c r="E141" s="148" t="str">
        <x:v>众华会计师事务所（特殊普通合伙）</x:v>
      </x:c>
      <x:c r="F141" s="149" t="str">
        <x:v>第8期</x:v>
      </x:c>
      <x:c r="G141" s="149" t="str">
        <x:v>2026-04-29</x:v>
      </x:c>
      <x:c r="H141" s="152" t="str">
        <x:v>https://www.cicpa.org.cn/xxfb/news/202605/t20260518_65933.html</x:v>
      </x:c>
    </x:row>
    <x:row r="142" ht="30" customHeight="1">
      <x:c r="A142" s="149" t="n">
        <x:v>138</x:v>
      </x:c>
      <x:c r="B142" s="150" t="n">
        <x:v>2630</x:v>
      </x:c>
      <x:c r="C142" s="148" t="str">
        <x:v>*ST华西</x:v>
      </x:c>
      <x:c r="D142" s="148" t="str">
        <x:v>保留意见</x:v>
      </x:c>
      <x:c r="E142" s="148" t="str">
        <x:v>政旦志远（深圳）会计师事务所（特殊普通合伙）</x:v>
      </x:c>
      <x:c r="F142" s="149" t="str">
        <x:v>第8期</x:v>
      </x:c>
      <x:c r="G142" s="149" t="str">
        <x:v>2026-04-29</x:v>
      </x:c>
      <x:c r="H142" s="152" t="str">
        <x:v>https://www.cicpa.org.cn/xxfb/news/202605/t20260518_65933.html</x:v>
      </x:c>
    </x:row>
    <x:row r="143" ht="30" customHeight="1">
      <x:c r="A143" s="149" t="n">
        <x:v>139</x:v>
      </x:c>
      <x:c r="B143" s="150" t="n">
        <x:v>2650</x:v>
      </x:c>
      <x:c r="C143" s="148" t="str">
        <x:v>ST加加</x:v>
      </x:c>
      <x:c r="D143" s="148" t="str">
        <x:v>保留意见</x:v>
      </x:c>
      <x:c r="E143" s="148" t="str">
        <x:v>中审亚太会计师事务所（特殊普通合伙）</x:v>
      </x:c>
      <x:c r="F143" s="149" t="str">
        <x:v>第7期</x:v>
      </x:c>
      <x:c r="G143" s="149" t="str">
        <x:v>2026-04-27</x:v>
      </x:c>
      <x:c r="H143" s="152" t="str">
        <x:v>https://www.cicpa.org.cn/xxfb/news/202604/t20260429_65922.html</x:v>
      </x:c>
    </x:row>
    <x:row r="144" ht="30" customHeight="1">
      <x:c r="A144" s="149" t="n">
        <x:v>140</x:v>
      </x:c>
      <x:c r="B144" s="150" t="n">
        <x:v>2667</x:v>
      </x:c>
      <x:c r="C144" s="148" t="str">
        <x:v>*ST威领</x:v>
      </x:c>
      <x:c r="D144" s="148" t="str">
        <x:v>保留意见</x:v>
      </x:c>
      <x:c r="E144" s="148" t="str">
        <x:v>北京德皓国际会计师事务所（特殊普通合伙）</x:v>
      </x:c>
      <x:c r="F144" s="149" t="str">
        <x:v>第8期</x:v>
      </x:c>
      <x:c r="G144" s="149" t="str">
        <x:v>2026-04-30</x:v>
      </x:c>
      <x:c r="H144" s="152" t="str">
        <x:v>https://www.cicpa.org.cn/xxfb/news/202605/t20260518_65933.html</x:v>
      </x:c>
    </x:row>
    <x:row r="145" ht="30" customHeight="1">
      <x:c r="A145" s="149" t="n">
        <x:v>141</x:v>
      </x:c>
      <x:c r="B145" s="150" t="n">
        <x:v>300010</x:v>
      </x:c>
      <x:c r="C145" s="148" t="str">
        <x:v>ST豆神</x:v>
      </x:c>
      <x:c r="D145" s="148" t="str">
        <x:v>保留意见</x:v>
      </x:c>
      <x:c r="E145" s="148" t="str">
        <x:v>大华会计师事务所（特殊普通合伙）</x:v>
      </x:c>
      <x:c r="F145" s="149" t="str">
        <x:v>第8期</x:v>
      </x:c>
      <x:c r="G145" s="149" t="str">
        <x:v>2026-04-30</x:v>
      </x:c>
      <x:c r="H145" s="152" t="str">
        <x:v>https://www.cicpa.org.cn/xxfb/news/202605/t20260518_65933.html</x:v>
      </x:c>
    </x:row>
    <x:row r="146" ht="30" customHeight="1">
      <x:c r="A146" s="149" t="n">
        <x:v>142</x:v>
      </x:c>
      <x:c r="B146" s="150" t="n">
        <x:v>300068</x:v>
      </x:c>
      <x:c r="C146" s="148" t="str">
        <x:v>ST南都</x:v>
      </x:c>
      <x:c r="D146" s="148" t="str">
        <x:v>保留意见</x:v>
      </x:c>
      <x:c r="E146" s="148" t="str">
        <x:v>信永中和会计师事务所（特殊普通合伙）</x:v>
      </x:c>
      <x:c r="F146" s="149" t="str">
        <x:v>第8期</x:v>
      </x:c>
      <x:c r="G146" s="149" t="str">
        <x:v>2026-04-29</x:v>
      </x:c>
      <x:c r="H146" s="152" t="str">
        <x:v>https://www.cicpa.org.cn/xxfb/news/202605/t20260518_65933.html</x:v>
      </x:c>
    </x:row>
    <x:row r="147" ht="30" customHeight="1">
      <x:c r="A147" s="149" t="n">
        <x:v>143</x:v>
      </x:c>
      <x:c r="B147" s="150" t="n">
        <x:v>300152</x:v>
      </x:c>
      <x:c r="C147" s="148" t="str">
        <x:v>*ST动力</x:v>
      </x:c>
      <x:c r="D147" s="148" t="str">
        <x:v>保留意见</x:v>
      </x:c>
      <x:c r="E147" s="148" t="str">
        <x:v>利安达会计师事务所（特殊普通合伙）</x:v>
      </x:c>
      <x:c r="F147" s="149" t="str">
        <x:v>第8期</x:v>
      </x:c>
      <x:c r="G147" s="149" t="str">
        <x:v>2026-04-29</x:v>
      </x:c>
      <x:c r="H147" s="152" t="str">
        <x:v>https://www.cicpa.org.cn/xxfb/news/202605/t20260518_65933.html</x:v>
      </x:c>
    </x:row>
    <x:row r="148" ht="30" customHeight="1">
      <x:c r="A148" s="149" t="n">
        <x:v>144</x:v>
      </x:c>
      <x:c r="B148" s="150" t="n">
        <x:v>300163</x:v>
      </x:c>
      <x:c r="C148" s="148" t="str">
        <x:v>先锋新材</x:v>
      </x:c>
      <x:c r="D148" s="148" t="str">
        <x:v>保留意见</x:v>
      </x:c>
      <x:c r="E148" s="148" t="str">
        <x:v>中审众环会计师事务所（特殊普通合伙）</x:v>
      </x:c>
      <x:c r="F148" s="149" t="str">
        <x:v>第8期</x:v>
      </x:c>
      <x:c r="G148" s="149" t="str">
        <x:v>2026-04-28</x:v>
      </x:c>
      <x:c r="H148" s="152" t="str">
        <x:v>https://www.cicpa.org.cn/xxfb/news/202605/t20260518_65933.html</x:v>
      </x:c>
    </x:row>
    <x:row r="149" ht="30" customHeight="1">
      <x:c r="A149" s="149" t="n">
        <x:v>145</x:v>
      </x:c>
      <x:c r="B149" s="150" t="n">
        <x:v>300198</x:v>
      </x:c>
      <x:c r="C149" s="148" t="str">
        <x:v>*ST纳川</x:v>
      </x:c>
      <x:c r="D149" s="148" t="str">
        <x:v>保留意见</x:v>
      </x:c>
      <x:c r="E149" s="148" t="str">
        <x:v>信永中和会计师事务所（特殊普通合伙）</x:v>
      </x:c>
      <x:c r="F149" s="149" t="str">
        <x:v>第8期</x:v>
      </x:c>
      <x:c r="G149" s="149" t="str">
        <x:v>2026-04-28</x:v>
      </x:c>
      <x:c r="H149" s="152" t="str">
        <x:v>https://www.cicpa.org.cn/xxfb/news/202605/t20260518_65933.html</x:v>
      </x:c>
    </x:row>
    <x:row r="150" ht="30" customHeight="1">
      <x:c r="A150" s="149" t="n">
        <x:v>146</x:v>
      </x:c>
      <x:c r="B150" s="150" t="n">
        <x:v>300209</x:v>
      </x:c>
      <x:c r="C150" s="148" t="str">
        <x:v>行云科技</x:v>
      </x:c>
      <x:c r="D150" s="148" t="str">
        <x:v>保留意见</x:v>
      </x:c>
      <x:c r="E150" s="148" t="str">
        <x:v>中兴华会计师事务所（特殊普通合伙）</x:v>
      </x:c>
      <x:c r="F150" s="149" t="str">
        <x:v>第8期</x:v>
      </x:c>
      <x:c r="G150" s="149" t="str">
        <x:v>2026-04-29</x:v>
      </x:c>
      <x:c r="H150" s="152" t="str">
        <x:v>https://www.cicpa.org.cn/xxfb/news/202605/t20260518_65933.html</x:v>
      </x:c>
    </x:row>
    <x:row r="151" ht="30" customHeight="1">
      <x:c r="A151" s="149" t="n">
        <x:v>147</x:v>
      </x:c>
      <x:c r="B151" s="150" t="n">
        <x:v>300250</x:v>
      </x:c>
      <x:c r="C151" s="148" t="str">
        <x:v>初灵信息</x:v>
      </x:c>
      <x:c r="D151" s="148" t="str">
        <x:v>保留意见</x:v>
      </x:c>
      <x:c r="E151" s="148" t="str">
        <x:v>立信中联会计师事务所（特殊普通合伙）</x:v>
      </x:c>
      <x:c r="F151" s="149" t="str">
        <x:v>第7期</x:v>
      </x:c>
      <x:c r="G151" s="149" t="str">
        <x:v>2026-04-27</x:v>
      </x:c>
      <x:c r="H151" s="152" t="str">
        <x:v>https://www.cicpa.org.cn/xxfb/news/202604/t20260429_65922.html</x:v>
      </x:c>
    </x:row>
    <x:row r="152" ht="30" customHeight="1">
      <x:c r="A152" s="149" t="n">
        <x:v>148</x:v>
      </x:c>
      <x:c r="B152" s="150" t="n">
        <x:v>300338</x:v>
      </x:c>
      <x:c r="C152" s="148" t="str">
        <x:v>*ST开元</x:v>
      </x:c>
      <x:c r="D152" s="148" t="str">
        <x:v>保留意见</x:v>
      </x:c>
      <x:c r="E152" s="148" t="str">
        <x:v>中审亚太会计师事务所（特殊普通合伙）</x:v>
      </x:c>
      <x:c r="F152" s="149" t="str">
        <x:v>第8期</x:v>
      </x:c>
      <x:c r="G152" s="149" t="str">
        <x:v>2026-04-28</x:v>
      </x:c>
      <x:c r="H152" s="152" t="str">
        <x:v>https://www.cicpa.org.cn/xxfb/news/202605/t20260518_65933.html</x:v>
      </x:c>
    </x:row>
    <x:row r="153" ht="30" customHeight="1">
      <x:c r="A153" s="149" t="n">
        <x:v>149</x:v>
      </x:c>
      <x:c r="B153" s="150" t="n">
        <x:v>300352</x:v>
      </x:c>
      <x:c r="C153" s="148" t="str">
        <x:v>ST信源</x:v>
      </x:c>
      <x:c r="D153" s="148" t="str">
        <x:v>保留意见</x:v>
      </x:c>
      <x:c r="E153" s="148" t="str">
        <x:v>中兴华会计师事务所（特殊普通合伙）</x:v>
      </x:c>
      <x:c r="F153" s="149" t="str">
        <x:v>第8期</x:v>
      </x:c>
      <x:c r="G153" s="149" t="str">
        <x:v>2026-04-30</x:v>
      </x:c>
      <x:c r="H153" s="152" t="str">
        <x:v>https://www.cicpa.org.cn/xxfb/news/202605/t20260518_65933.html</x:v>
      </x:c>
    </x:row>
    <x:row r="154" ht="30" customHeight="1">
      <x:c r="A154" s="149" t="n">
        <x:v>150</x:v>
      </x:c>
      <x:c r="B154" s="150" t="n">
        <x:v>300396</x:v>
      </x:c>
      <x:c r="C154" s="148" t="str">
        <x:v>ST迪瑞</x:v>
      </x:c>
      <x:c r="D154" s="148" t="str">
        <x:v>保留意见</x:v>
      </x:c>
      <x:c r="E154" s="148" t="str">
        <x:v>大信会计师事务所（特殊普通合伙）</x:v>
      </x:c>
      <x:c r="F154" s="149" t="str">
        <x:v>第8期</x:v>
      </x:c>
      <x:c r="G154" s="149" t="str">
        <x:v>2026-04-30</x:v>
      </x:c>
      <x:c r="H154" s="152" t="str">
        <x:v>https://www.cicpa.org.cn/xxfb/news/202605/t20260518_65933.html</x:v>
      </x:c>
    </x:row>
    <x:row r="155" ht="30" customHeight="1">
      <x:c r="A155" s="149" t="n">
        <x:v>151</x:v>
      </x:c>
      <x:c r="B155" s="150" t="n">
        <x:v>300419</x:v>
      </x:c>
      <x:c r="C155" s="148" t="str">
        <x:v>ST浩丰</x:v>
      </x:c>
      <x:c r="D155" s="148" t="str">
        <x:v>保留意见</x:v>
      </x:c>
      <x:c r="E155" s="148" t="str">
        <x:v>中兴华会计师事务所（特殊普通合伙）</x:v>
      </x:c>
      <x:c r="F155" s="149" t="str">
        <x:v>第8期</x:v>
      </x:c>
      <x:c r="G155" s="149" t="str">
        <x:v>2026-04-28</x:v>
      </x:c>
      <x:c r="H155" s="152" t="str">
        <x:v>https://www.cicpa.org.cn/xxfb/news/202605/t20260518_65933.html</x:v>
      </x:c>
    </x:row>
    <x:row r="156" ht="30" customHeight="1">
      <x:c r="A156" s="149" t="n">
        <x:v>152</x:v>
      </x:c>
      <x:c r="B156" s="150" t="n">
        <x:v>300477</x:v>
      </x:c>
      <x:c r="C156" s="148" t="str">
        <x:v>ST合纵</x:v>
      </x:c>
      <x:c r="D156" s="148" t="str">
        <x:v>保留意见</x:v>
      </x:c>
      <x:c r="E156" s="148" t="str">
        <x:v>北京中名国成会计师事务所（特殊普通合伙）</x:v>
      </x:c>
      <x:c r="F156" s="149" t="str">
        <x:v>第8期</x:v>
      </x:c>
      <x:c r="G156" s="149" t="str">
        <x:v>2026-04-29</x:v>
      </x:c>
      <x:c r="H156" s="152" t="str">
        <x:v>https://www.cicpa.org.cn/xxfb/news/202605/t20260518_65933.html</x:v>
      </x:c>
    </x:row>
    <x:row r="157" ht="30" customHeight="1">
      <x:c r="A157" s="149" t="n">
        <x:v>153</x:v>
      </x:c>
      <x:c r="B157" s="150" t="n">
        <x:v>300500</x:v>
      </x:c>
      <x:c r="C157" s="148" t="str">
        <x:v>启迪设计</x:v>
      </x:c>
      <x:c r="D157" s="148" t="str">
        <x:v>保留意见</x:v>
      </x:c>
      <x:c r="E157" s="148" t="str">
        <x:v>立信会计师事务所（特殊普通合伙）</x:v>
      </x:c>
      <x:c r="F157" s="149" t="str">
        <x:v>第8期</x:v>
      </x:c>
      <x:c r="G157" s="149" t="str">
        <x:v>2026-04-29</x:v>
      </x:c>
      <x:c r="H157" s="152" t="str">
        <x:v>https://www.cicpa.org.cn/xxfb/news/202605/t20260518_65933.html</x:v>
      </x:c>
    </x:row>
    <x:row r="158" ht="30" customHeight="1">
      <x:c r="A158" s="149" t="n">
        <x:v>154</x:v>
      </x:c>
      <x:c r="B158" s="150" t="n">
        <x:v>300518</x:v>
      </x:c>
      <x:c r="C158" s="148" t="str">
        <x:v>新迅达</x:v>
      </x:c>
      <x:c r="D158" s="148" t="str">
        <x:v>保留意见</x:v>
      </x:c>
      <x:c r="E158" s="148" t="str">
        <x:v>立信中联会计师事务所（特殊普通合伙）</x:v>
      </x:c>
      <x:c r="F158" s="149" t="str">
        <x:v>第8期</x:v>
      </x:c>
      <x:c r="G158" s="149" t="str">
        <x:v>2026-04-28</x:v>
      </x:c>
      <x:c r="H158" s="152" t="str">
        <x:v>https://www.cicpa.org.cn/xxfb/news/202605/t20260518_65933.html</x:v>
      </x:c>
    </x:row>
    <x:row r="159" ht="30" customHeight="1">
      <x:c r="A159" s="149" t="n">
        <x:v>155</x:v>
      </x:c>
      <x:c r="B159" s="150" t="n">
        <x:v>300598</x:v>
      </x:c>
      <x:c r="C159" s="148" t="str">
        <x:v>诚迈科技</x:v>
      </x:c>
      <x:c r="D159" s="148" t="str">
        <x:v>保留意见</x:v>
      </x:c>
      <x:c r="E159" s="148" t="str">
        <x:v>天衡会计师事务所（特殊普通合伙）</x:v>
      </x:c>
      <x:c r="F159" s="149" t="str">
        <x:v>第8期</x:v>
      </x:c>
      <x:c r="G159" s="149" t="str">
        <x:v>2026-04-29</x:v>
      </x:c>
      <x:c r="H159" s="152" t="str">
        <x:v>https://www.cicpa.org.cn/xxfb/news/202605/t20260518_65933.html</x:v>
      </x:c>
    </x:row>
    <x:row r="160" ht="30" customHeight="1">
      <x:c r="A160" s="149" t="n">
        <x:v>156</x:v>
      </x:c>
      <x:c r="B160" s="150" t="n">
        <x:v>300716</x:v>
      </x:c>
      <x:c r="C160" s="148" t="str">
        <x:v>*ST泉为</x:v>
      </x:c>
      <x:c r="D160" s="148" t="str">
        <x:v>保留意见</x:v>
      </x:c>
      <x:c r="E160" s="148" t="str">
        <x:v>中瑞诚会计师事务所（特殊普通合伙）</x:v>
      </x:c>
      <x:c r="F160" s="149" t="str">
        <x:v>第8期</x:v>
      </x:c>
      <x:c r="G160" s="149" t="str">
        <x:v>2026-04-30</x:v>
      </x:c>
      <x:c r="H160" s="152" t="str">
        <x:v>https://www.cicpa.org.cn/xxfb/news/202605/t20260518_65933.html</x:v>
      </x:c>
    </x:row>
    <x:row r="161" ht="30" customHeight="1">
      <x:c r="A161" s="149" t="n">
        <x:v>157</x:v>
      </x:c>
      <x:c r="B161" s="150" t="n">
        <x:v>300937</x:v>
      </x:c>
      <x:c r="C161" s="148" t="str">
        <x:v>药易购</x:v>
      </x:c>
      <x:c r="D161" s="148" t="str">
        <x:v>保留意见</x:v>
      </x:c>
      <x:c r="E161" s="148" t="str">
        <x:v>信永中和会计师事务所（特殊普通合伙）</x:v>
      </x:c>
      <x:c r="F161" s="149" t="str">
        <x:v>第8期</x:v>
      </x:c>
      <x:c r="G161" s="149" t="str">
        <x:v>2026-04-29</x:v>
      </x:c>
      <x:c r="H161" s="152" t="str">
        <x:v>https://www.cicpa.org.cn/xxfb/news/202605/t20260518_65933.html</x:v>
      </x:c>
    </x:row>
    <x:row r="162" ht="30" customHeight="1">
      <x:c r="A162" s="149" t="n">
        <x:v>158</x:v>
      </x:c>
      <x:c r="B162" s="150" t="n">
        <x:v>301139</x:v>
      </x:c>
      <x:c r="C162" s="148" t="str">
        <x:v>元道通信</x:v>
      </x:c>
      <x:c r="D162" s="148" t="str">
        <x:v>保留意见</x:v>
      </x:c>
      <x:c r="E162" s="148" t="str">
        <x:v>中瑞诚会计师事务所（特殊普通合伙）</x:v>
      </x:c>
      <x:c r="F162" s="149" t="str">
        <x:v>第8期</x:v>
      </x:c>
      <x:c r="G162" s="149" t="str">
        <x:v>2026-04-29</x:v>
      </x:c>
      <x:c r="H162" s="152" t="str">
        <x:v>https://www.cicpa.org.cn/xxfb/news/202605/t20260518_65933.html</x:v>
      </x:c>
    </x:row>
    <x:row r="163" ht="30" customHeight="1">
      <x:c r="A163" s="149" t="n">
        <x:v>159</x:v>
      </x:c>
      <x:c r="B163" s="150" t="n">
        <x:v>301296</x:v>
      </x:c>
      <x:c r="C163" s="148" t="str">
        <x:v>新巨丰</x:v>
      </x:c>
      <x:c r="D163" s="148" t="str">
        <x:v>保留意见</x:v>
      </x:c>
      <x:c r="E163" s="148" t="str">
        <x:v>容诚会计师事务所（特殊普通合伙）</x:v>
      </x:c>
      <x:c r="F163" s="149" t="str">
        <x:v>第7期</x:v>
      </x:c>
      <x:c r="G163" s="149" t="str">
        <x:v>2026-04-27</x:v>
      </x:c>
      <x:c r="H163" s="152" t="str">
        <x:v>https://www.cicpa.org.cn/xxfb/news/202604/t20260429_65922.html</x:v>
      </x:c>
    </x:row>
    <x:row r="164" ht="30" customHeight="1">
      <x:c r="A164" s="149" t="n">
        <x:v>160</x:v>
      </x:c>
      <x:c r="B164" s="150" t="n">
        <x:v>600076</x:v>
      </x:c>
      <x:c r="C164" s="148" t="str">
        <x:v>康欣新材</x:v>
      </x:c>
      <x:c r="D164" s="148" t="str">
        <x:v>保留意见</x:v>
      </x:c>
      <x:c r="E164" s="148" t="str">
        <x:v>中喜会计师事务所（特殊普通合伙）</x:v>
      </x:c>
      <x:c r="F164" s="149" t="str">
        <x:v>第8期</x:v>
      </x:c>
      <x:c r="G164" s="149" t="str">
        <x:v>2026-04-30</x:v>
      </x:c>
      <x:c r="H164" s="152" t="str">
        <x:v>https://www.cicpa.org.cn/xxfb/news/202605/t20260518_65933.html</x:v>
      </x:c>
    </x:row>
    <x:row r="165" ht="30" customHeight="1">
      <x:c r="A165" s="149" t="n">
        <x:v>161</x:v>
      </x:c>
      <x:c r="B165" s="150" t="n">
        <x:v>600080</x:v>
      </x:c>
      <x:c r="C165" s="148" t="str">
        <x:v>ST金花</x:v>
      </x:c>
      <x:c r="D165" s="148" t="str">
        <x:v>保留意见</x:v>
      </x:c>
      <x:c r="E165" s="148" t="str">
        <x:v>信永中和会计师事务所（特殊普通合伙）</x:v>
      </x:c>
      <x:c r="F165" s="149" t="str">
        <x:v>第8期</x:v>
      </x:c>
      <x:c r="G165" s="149" t="str">
        <x:v>2026-04-29</x:v>
      </x:c>
      <x:c r="H165" s="152" t="str">
        <x:v>https://www.cicpa.org.cn/xxfb/news/202605/t20260518_65933.html</x:v>
      </x:c>
    </x:row>
    <x:row r="166" ht="30" customHeight="1">
      <x:c r="A166" s="149" t="n">
        <x:v>162</x:v>
      </x:c>
      <x:c r="B166" s="150" t="n">
        <x:v>600110</x:v>
      </x:c>
      <x:c r="C166" s="148" t="str">
        <x:v>诺德股份</x:v>
      </x:c>
      <x:c r="D166" s="148" t="str">
        <x:v>保留意见</x:v>
      </x:c>
      <x:c r="E166" s="148" t="str">
        <x:v>北京德皓国际会计师事务所（特殊普通合伙）</x:v>
      </x:c>
      <x:c r="F166" s="149" t="str">
        <x:v>第7期</x:v>
      </x:c>
      <x:c r="G166" s="149" t="str">
        <x:v>2026-04-23</x:v>
      </x:c>
      <x:c r="H166" s="152" t="str">
        <x:v>https://www.cicpa.org.cn/xxfb/news/202604/t20260429_65922.html</x:v>
      </x:c>
    </x:row>
    <x:row r="167" ht="30" customHeight="1">
      <x:c r="A167" s="149" t="n">
        <x:v>163</x:v>
      </x:c>
      <x:c r="B167" s="150" t="n">
        <x:v>600187</x:v>
      </x:c>
      <x:c r="C167" s="148" t="str">
        <x:v>*ST国中</x:v>
      </x:c>
      <x:c r="D167" s="148" t="str">
        <x:v>保留意见</x:v>
      </x:c>
      <x:c r="E167" s="148" t="str">
        <x:v>深圳旭泰会计师事务所（特殊普通合伙）</x:v>
      </x:c>
      <x:c r="F167" s="149" t="str">
        <x:v>第8期</x:v>
      </x:c>
      <x:c r="G167" s="149" t="str">
        <x:v>2026-04-30</x:v>
      </x:c>
      <x:c r="H167" s="152" t="str">
        <x:v>https://www.cicpa.org.cn/xxfb/news/202605/t20260518_65933.html</x:v>
      </x:c>
    </x:row>
    <x:row r="168" ht="30" customHeight="1">
      <x:c r="A168" s="149" t="n">
        <x:v>164</x:v>
      </x:c>
      <x:c r="B168" s="150" t="n">
        <x:v>600289</x:v>
      </x:c>
      <x:c r="C168" s="148" t="str">
        <x:v>ST信通</x:v>
      </x:c>
      <x:c r="D168" s="148" t="str">
        <x:v>保留意见</x:v>
      </x:c>
      <x:c r="E168" s="148" t="str">
        <x:v>北京德皓国际会计师事务所（特殊普通合伙）</x:v>
      </x:c>
      <x:c r="F168" s="149" t="str">
        <x:v>第8期</x:v>
      </x:c>
      <x:c r="G168" s="149" t="str">
        <x:v>2026-04-28</x:v>
      </x:c>
      <x:c r="H168" s="152" t="str">
        <x:v>https://www.cicpa.org.cn/xxfb/news/202605/t20260518_65933.html</x:v>
      </x:c>
    </x:row>
    <x:row r="169" ht="30" customHeight="1">
      <x:c r="A169" s="149" t="n">
        <x:v>165</x:v>
      </x:c>
      <x:c r="B169" s="150" t="n">
        <x:v>600302</x:v>
      </x:c>
      <x:c r="C169" s="148" t="str">
        <x:v>ST标准</x:v>
      </x:c>
      <x:c r="D169" s="148" t="str">
        <x:v>保留意见</x:v>
      </x:c>
      <x:c r="E169" s="148" t="str">
        <x:v>致同会计师事务所（特殊普通合伙）</x:v>
      </x:c>
      <x:c r="F169" s="149" t="str">
        <x:v>第8期</x:v>
      </x:c>
      <x:c r="G169" s="149" t="str">
        <x:v>2026-04-30</x:v>
      </x:c>
      <x:c r="H169" s="152" t="str">
        <x:v>https://www.cicpa.org.cn/xxfb/news/202605/t20260518_65933.html</x:v>
      </x:c>
    </x:row>
    <x:row r="170" ht="30" customHeight="1">
      <x:c r="A170" s="149" t="n">
        <x:v>166</x:v>
      </x:c>
      <x:c r="B170" s="150" t="n">
        <x:v>600340</x:v>
      </x:c>
      <x:c r="C170" s="148" t="str">
        <x:v>*ST华幸</x:v>
      </x:c>
      <x:c r="D170" s="148" t="str">
        <x:v>保留意见</x:v>
      </x:c>
      <x:c r="E170" s="148" t="str">
        <x:v>中瑞诚会计师事务所（特殊普通合伙）</x:v>
      </x:c>
      <x:c r="F170" s="149" t="str">
        <x:v>第8期</x:v>
      </x:c>
      <x:c r="G170" s="149" t="str">
        <x:v>2026-04-30</x:v>
      </x:c>
      <x:c r="H170" s="152" t="str">
        <x:v>https://www.cicpa.org.cn/xxfb/news/202605/t20260518_65933.html</x:v>
      </x:c>
    </x:row>
    <x:row r="171" ht="30" customHeight="1">
      <x:c r="A171" s="149" t="n">
        <x:v>167</x:v>
      </x:c>
      <x:c r="B171" s="150" t="n">
        <x:v>600363</x:v>
      </x:c>
      <x:c r="C171" s="148" t="str">
        <x:v>联创光电</x:v>
      </x:c>
      <x:c r="D171" s="148" t="str">
        <x:v>保留意见</x:v>
      </x:c>
      <x:c r="E171" s="148" t="str">
        <x:v>众华会计师事务所（特殊普通合伙）</x:v>
      </x:c>
      <x:c r="F171" s="149" t="str">
        <x:v>第8期</x:v>
      </x:c>
      <x:c r="G171" s="149" t="str">
        <x:v>2026-04-30</x:v>
      </x:c>
      <x:c r="H171" s="152" t="str">
        <x:v>https://www.cicpa.org.cn/xxfb/news/202605/t20260518_65933.html</x:v>
      </x:c>
    </x:row>
    <x:row r="172" ht="30" customHeight="1">
      <x:c r="A172" s="149" t="n">
        <x:v>168</x:v>
      </x:c>
      <x:c r="B172" s="150" t="n">
        <x:v>600537</x:v>
      </x:c>
      <x:c r="C172" s="148" t="str">
        <x:v>*ST亿晶</x:v>
      </x:c>
      <x:c r="D172" s="148" t="str">
        <x:v>保留意见</x:v>
      </x:c>
      <x:c r="E172" s="148" t="str">
        <x:v>天健会计师事务所（特殊普通合伙）</x:v>
      </x:c>
      <x:c r="F172" s="149" t="str">
        <x:v>第8期</x:v>
      </x:c>
      <x:c r="G172" s="149" t="str">
        <x:v>2026-04-28</x:v>
      </x:c>
      <x:c r="H172" s="152" t="str">
        <x:v>https://www.cicpa.org.cn/xxfb/news/202605/t20260518_65933.html</x:v>
      </x:c>
    </x:row>
    <x:row r="173" ht="30" customHeight="1">
      <x:c r="A173" s="149" t="n">
        <x:v>169</x:v>
      </x:c>
      <x:c r="B173" s="150" t="n">
        <x:v>600568</x:v>
      </x:c>
      <x:c r="C173" s="148" t="str">
        <x:v>ST中珠</x:v>
      </x:c>
      <x:c r="D173" s="148" t="str">
        <x:v>保留意见</x:v>
      </x:c>
      <x:c r="E173" s="148" t="str">
        <x:v>北京德皓国际会计师事务所（特殊普通合伙）</x:v>
      </x:c>
      <x:c r="F173" s="149" t="str">
        <x:v>第7期</x:v>
      </x:c>
      <x:c r="G173" s="149" t="str">
        <x:v>2026-04-25</x:v>
      </x:c>
      <x:c r="H173" s="152" t="str">
        <x:v>https://www.cicpa.org.cn/xxfb/news/202604/t20260429_65922.html</x:v>
      </x:c>
    </x:row>
    <x:row r="174" ht="30" customHeight="1">
      <x:c r="A174" s="149" t="n">
        <x:v>170</x:v>
      </x:c>
      <x:c r="B174" s="150" t="n">
        <x:v>600608</x:v>
      </x:c>
      <x:c r="C174" s="148" t="str">
        <x:v>*ST沪科</x:v>
      </x:c>
      <x:c r="D174" s="148" t="str">
        <x:v>保留意见</x:v>
      </x:c>
      <x:c r="E174" s="148" t="str">
        <x:v>中审亚太会计师事务所（特殊普通合伙）</x:v>
      </x:c>
      <x:c r="F174" s="149" t="str">
        <x:v>第8期</x:v>
      </x:c>
      <x:c r="G174" s="149" t="str">
        <x:v>2026-04-30</x:v>
      </x:c>
      <x:c r="H174" s="152" t="str">
        <x:v>https://www.cicpa.org.cn/xxfb/news/202605/t20260518_65933.html</x:v>
      </x:c>
    </x:row>
    <x:row r="175" ht="30" customHeight="1">
      <x:c r="A175" s="149" t="n">
        <x:v>171</x:v>
      </x:c>
      <x:c r="B175" s="150" t="n">
        <x:v>600678</x:v>
      </x:c>
      <x:c r="C175" s="148" t="str">
        <x:v>ST金顶</x:v>
      </x:c>
      <x:c r="D175" s="148" t="str">
        <x:v>保留意见</x:v>
      </x:c>
      <x:c r="E175" s="148" t="str">
        <x:v>中审亚太会计师事务所（特殊普通合伙）</x:v>
      </x:c>
      <x:c r="F175" s="149" t="str">
        <x:v>第8期</x:v>
      </x:c>
      <x:c r="G175" s="149" t="str">
        <x:v>2026-04-29</x:v>
      </x:c>
      <x:c r="H175" s="152" t="str">
        <x:v>https://www.cicpa.org.cn/xxfb/news/202605/t20260518_65933.html</x:v>
      </x:c>
    </x:row>
    <x:row r="176" ht="30" customHeight="1">
      <x:c r="A176" s="149" t="n">
        <x:v>172</x:v>
      </x:c>
      <x:c r="B176" s="150" t="n">
        <x:v>600696</x:v>
      </x:c>
      <x:c r="C176" s="148" t="str">
        <x:v>*ST岩石</x:v>
      </x:c>
      <x:c r="D176" s="148" t="str">
        <x:v>保留意见</x:v>
      </x:c>
      <x:c r="E176" s="148" t="str">
        <x:v>尤尼泰振青会计师事务所（特殊普通合伙）</x:v>
      </x:c>
      <x:c r="F176" s="149" t="str">
        <x:v>第8期</x:v>
      </x:c>
      <x:c r="G176" s="149" t="str">
        <x:v>2026-04-30</x:v>
      </x:c>
      <x:c r="H176" s="152" t="str">
        <x:v>https://www.cicpa.org.cn/xxfb/news/202605/t20260518_65933.html</x:v>
      </x:c>
    </x:row>
    <x:row r="177" ht="30" customHeight="1">
      <x:c r="A177" s="149" t="n">
        <x:v>173</x:v>
      </x:c>
      <x:c r="B177" s="150" t="n">
        <x:v>600759</x:v>
      </x:c>
      <x:c r="C177" s="148" t="str">
        <x:v>ST洲际</x:v>
      </x:c>
      <x:c r="D177" s="148" t="str">
        <x:v>保留意见</x:v>
      </x:c>
      <x:c r="E177" s="148" t="str">
        <x:v>大华会计师事务所（特殊普通合伙）</x:v>
      </x:c>
      <x:c r="F177" s="149" t="str">
        <x:v>第8期</x:v>
      </x:c>
      <x:c r="G177" s="149" t="str">
        <x:v>2026-04-28</x:v>
      </x:c>
      <x:c r="H177" s="152" t="str">
        <x:v>https://www.cicpa.org.cn/xxfb/news/202605/t20260518_65933.html</x:v>
      </x:c>
    </x:row>
    <x:row r="178" ht="30" customHeight="1">
      <x:c r="A178" s="149" t="n">
        <x:v>174</x:v>
      </x:c>
      <x:c r="B178" s="150" t="n">
        <x:v>600818</x:v>
      </x:c>
      <x:c r="C178" s="148" t="str">
        <x:v>ST中路</x:v>
      </x:c>
      <x:c r="D178" s="148" t="str">
        <x:v>保留意见</x:v>
      </x:c>
      <x:c r="E178" s="148" t="str">
        <x:v>中兴华会计师事务所（特殊普通合伙）</x:v>
      </x:c>
      <x:c r="F178" s="149" t="str">
        <x:v>第8期</x:v>
      </x:c>
      <x:c r="G178" s="149" t="str">
        <x:v>2026-04-28</x:v>
      </x:c>
      <x:c r="H178" s="152" t="str">
        <x:v>https://www.cicpa.org.cn/xxfb/news/202605/t20260518_65933.html</x:v>
      </x:c>
    </x:row>
    <x:row r="179" ht="30" customHeight="1">
      <x:c r="A179" s="149" t="n">
        <x:v>175</x:v>
      </x:c>
      <x:c r="B179" s="150" t="n">
        <x:v>601010</x:v>
      </x:c>
      <x:c r="C179" s="148" t="str">
        <x:v>ST文峰</x:v>
      </x:c>
      <x:c r="D179" s="148" t="str">
        <x:v>保留意见</x:v>
      </x:c>
      <x:c r="E179" s="148" t="str">
        <x:v>大信会计师事务所（特殊普通合伙）</x:v>
      </x:c>
      <x:c r="F179" s="149" t="str">
        <x:v>第8期</x:v>
      </x:c>
      <x:c r="G179" s="149" t="str">
        <x:v>2026-04-29</x:v>
      </x:c>
      <x:c r="H179" s="152" t="str">
        <x:v>https://www.cicpa.org.cn/xxfb/news/202605/t20260518_65933.html</x:v>
      </x:c>
    </x:row>
    <x:row r="180" ht="30" customHeight="1">
      <x:c r="A180" s="149" t="n">
        <x:v>176</x:v>
      </x:c>
      <x:c r="B180" s="150" t="n">
        <x:v>601718</x:v>
      </x:c>
      <x:c r="C180" s="148" t="str">
        <x:v>ST际华</x:v>
      </x:c>
      <x:c r="D180" s="148" t="str">
        <x:v>保留意见</x:v>
      </x:c>
      <x:c r="E180" s="148" t="str">
        <x:v>天健会计师事务所（特殊普通合伙）</x:v>
      </x:c>
      <x:c r="F180" s="149" t="str">
        <x:v>第8期</x:v>
      </x:c>
      <x:c r="G180" s="149" t="str">
        <x:v>2026-04-29</x:v>
      </x:c>
      <x:c r="H180" s="152" t="str">
        <x:v>https://www.cicpa.org.cn/xxfb/news/202605/t20260518_65933.html</x:v>
      </x:c>
    </x:row>
    <x:row r="181" ht="30" customHeight="1">
      <x:c r="A181" s="149" t="n">
        <x:v>177</x:v>
      </x:c>
      <x:c r="B181" s="150" t="n">
        <x:v>603008</x:v>
      </x:c>
      <x:c r="C181" s="148" t="str">
        <x:v>喜临门</x:v>
      </x:c>
      <x:c r="D181" s="148" t="str">
        <x:v>保留意见</x:v>
      </x:c>
      <x:c r="E181" s="148" t="str">
        <x:v>天健会计师事务所（特殊普通合伙）</x:v>
      </x:c>
      <x:c r="F181" s="149" t="str">
        <x:v>第7期</x:v>
      </x:c>
      <x:c r="G181" s="149" t="str">
        <x:v>2026-04-25</x:v>
      </x:c>
      <x:c r="H181" s="152" t="str">
        <x:v>https://www.cicpa.org.cn/xxfb/news/202604/t20260429_65922.html</x:v>
      </x:c>
    </x:row>
    <x:row r="182" ht="30" customHeight="1">
      <x:c r="A182" s="149" t="n">
        <x:v>178</x:v>
      </x:c>
      <x:c r="B182" s="150" t="n">
        <x:v>603038</x:v>
      </x:c>
      <x:c r="C182" s="148" t="str">
        <x:v>华立股份</x:v>
      </x:c>
      <x:c r="D182" s="148" t="str">
        <x:v>保留意见</x:v>
      </x:c>
      <x:c r="E182" s="148" t="str">
        <x:v>上会会计师事务所（特殊普通合伙）</x:v>
      </x:c>
      <x:c r="F182" s="149" t="str">
        <x:v>第8期</x:v>
      </x:c>
      <x:c r="G182" s="149" t="str">
        <x:v>2026-04-28</x:v>
      </x:c>
      <x:c r="H182" s="152" t="str">
        <x:v>https://www.cicpa.org.cn/xxfb/news/202605/t20260518_65933.html</x:v>
      </x:c>
    </x:row>
    <x:row r="183" ht="30" customHeight="1">
      <x:c r="A183" s="149" t="n">
        <x:v>179</x:v>
      </x:c>
      <x:c r="B183" s="150" t="n">
        <x:v>603313</x:v>
      </x:c>
      <x:c r="C183" s="148" t="str">
        <x:v>梦百合</x:v>
      </x:c>
      <x:c r="D183" s="148" t="str">
        <x:v>保留意见</x:v>
      </x:c>
      <x:c r="E183" s="148" t="str">
        <x:v>天健会计师事务所（特殊普通合伙）</x:v>
      </x:c>
      <x:c r="F183" s="149" t="str">
        <x:v>第8期</x:v>
      </x:c>
      <x:c r="G183" s="149" t="str">
        <x:v>2026-04-29</x:v>
      </x:c>
      <x:c r="H183" s="152" t="str">
        <x:v>https://www.cicpa.org.cn/xxfb/news/202605/t20260518_65933.html</x:v>
      </x:c>
    </x:row>
    <x:row r="184" ht="30" customHeight="1">
      <x:c r="A184" s="149" t="n">
        <x:v>180</x:v>
      </x:c>
      <x:c r="B184" s="150" t="n">
        <x:v>603359</x:v>
      </x:c>
      <x:c r="C184" s="148" t="str">
        <x:v>*ST东珠</x:v>
      </x:c>
      <x:c r="D184" s="148" t="str">
        <x:v>保留意见</x:v>
      </x:c>
      <x:c r="E184" s="148" t="str">
        <x:v>北京德皓国际会计师事务所（特殊普通合伙）</x:v>
      </x:c>
      <x:c r="F184" s="149" t="str">
        <x:v>第8期</x:v>
      </x:c>
      <x:c r="G184" s="149" t="str">
        <x:v>2026-04-29</x:v>
      </x:c>
      <x:c r="H184" s="152" t="str">
        <x:v>https://www.cicpa.org.cn/xxfb/news/202605/t20260518_65933.html</x:v>
      </x:c>
    </x:row>
    <x:row r="185" ht="30" customHeight="1">
      <x:c r="A185" s="149" t="n">
        <x:v>181</x:v>
      </x:c>
      <x:c r="B185" s="150" t="n">
        <x:v>603557</x:v>
      </x:c>
      <x:c r="C185" s="148" t="str">
        <x:v>*ST起步</x:v>
      </x:c>
      <x:c r="D185" s="148" t="str">
        <x:v>保留意见</x:v>
      </x:c>
      <x:c r="E185" s="148" t="str">
        <x:v>尤尼泰振青会计师事务所（特殊普通合伙）</x:v>
      </x:c>
      <x:c r="F185" s="149" t="str">
        <x:v>第8期</x:v>
      </x:c>
      <x:c r="G185" s="149" t="str">
        <x:v>2026-04-30</x:v>
      </x:c>
      <x:c r="H185" s="152" t="str">
        <x:v>https://www.cicpa.org.cn/xxfb/news/202605/t20260518_65933.html</x:v>
      </x:c>
    </x:row>
    <x:row r="186" ht="30" customHeight="1">
      <x:c r="A186" s="149" t="n">
        <x:v>182</x:v>
      </x:c>
      <x:c r="B186" s="150" t="n">
        <x:v>603567</x:v>
      </x:c>
      <x:c r="C186" s="148" t="str">
        <x:v>珍宝岛</x:v>
      </x:c>
      <x:c r="D186" s="148" t="str">
        <x:v>保留意见</x:v>
      </x:c>
      <x:c r="E186" s="148" t="str">
        <x:v>中审亚太会计师事务所（特殊普通合伙）</x:v>
      </x:c>
      <x:c r="F186" s="149" t="str">
        <x:v>第8期</x:v>
      </x:c>
      <x:c r="G186" s="149" t="str">
        <x:v>2026-04-30</x:v>
      </x:c>
      <x:c r="H186" s="152" t="str">
        <x:v>https://www.cicpa.org.cn/xxfb/news/202605/t20260518_65933.html</x:v>
      </x:c>
    </x:row>
    <x:row r="187" ht="30" customHeight="1">
      <x:c r="A187" s="149" t="n">
        <x:v>183</x:v>
      </x:c>
      <x:c r="B187" s="150" t="n">
        <x:v>603729</x:v>
      </x:c>
      <x:c r="C187" s="148" t="str">
        <x:v>ST龙韵</x:v>
      </x:c>
      <x:c r="D187" s="148" t="str">
        <x:v>保留意见</x:v>
      </x:c>
      <x:c r="E187" s="148" t="str">
        <x:v>众华会计师事务所（特殊普通合伙）</x:v>
      </x:c>
      <x:c r="F187" s="149" t="str">
        <x:v>第8期</x:v>
      </x:c>
      <x:c r="G187" s="149" t="str">
        <x:v>2026-04-29</x:v>
      </x:c>
      <x:c r="H187" s="152" t="str">
        <x:v>https://www.cicpa.org.cn/xxfb/news/202605/t20260518_65933.html</x:v>
      </x:c>
    </x:row>
    <x:row r="188" ht="30" customHeight="1">
      <x:c r="A188" s="149" t="n">
        <x:v>184</x:v>
      </x:c>
      <x:c r="B188" s="150" t="n">
        <x:v>603800</x:v>
      </x:c>
      <x:c r="C188" s="148" t="str">
        <x:v>洪田股份</x:v>
      </x:c>
      <x:c r="D188" s="148" t="str">
        <x:v>保留意见</x:v>
      </x:c>
      <x:c r="E188" s="148" t="str">
        <x:v>立信中联会计师事务所（特殊普通合伙）</x:v>
      </x:c>
      <x:c r="F188" s="149" t="str">
        <x:v>第8期</x:v>
      </x:c>
      <x:c r="G188" s="149" t="str">
        <x:v>2026-04-30</x:v>
      </x:c>
      <x:c r="H188" s="152" t="str">
        <x:v>https://www.cicpa.org.cn/xxfb/news/202605/t20260518_65933.html</x:v>
      </x:c>
    </x:row>
    <x:row r="189" ht="30" customHeight="1">
      <x:c r="A189" s="149" t="n">
        <x:v>185</x:v>
      </x:c>
      <x:c r="B189" s="150" t="n">
        <x:v>603828</x:v>
      </x:c>
      <x:c r="C189" s="148" t="str">
        <x:v>*ST利达</x:v>
      </x:c>
      <x:c r="D189" s="148" t="str">
        <x:v>保留意见</x:v>
      </x:c>
      <x:c r="E189" s="148" t="str">
        <x:v>政旦志远（深圳）会计师事务所（特殊普通合伙）</x:v>
      </x:c>
      <x:c r="F189" s="149" t="str">
        <x:v>第8期</x:v>
      </x:c>
      <x:c r="G189" s="149" t="str">
        <x:v>2026-04-28</x:v>
      </x:c>
      <x:c r="H189" s="152" t="str">
        <x:v>https://www.cicpa.org.cn/xxfb/news/202605/t20260518_65933.html</x:v>
      </x:c>
    </x:row>
    <x:row r="190" ht="30" customHeight="1">
      <x:c r="A190" s="149" t="n">
        <x:v>186</x:v>
      </x:c>
      <x:c r="B190" s="150" t="n">
        <x:v>603922</x:v>
      </x:c>
      <x:c r="C190" s="148" t="str">
        <x:v>ST金鸿顺</x:v>
      </x:c>
      <x:c r="D190" s="148" t="str">
        <x:v>保留意见</x:v>
      </x:c>
      <x:c r="E190" s="148" t="str">
        <x:v>华兴会计师事务所（特殊普通合伙）</x:v>
      </x:c>
      <x:c r="F190" s="149" t="str">
        <x:v>第8期</x:v>
      </x:c>
      <x:c r="G190" s="149" t="str">
        <x:v>2026-04-29</x:v>
      </x:c>
      <x:c r="H190" s="152" t="str">
        <x:v>https://www.cicpa.org.cn/xxfb/news/202605/t20260518_65933.html</x:v>
      </x:c>
    </x:row>
    <x:row r="191" ht="30" customHeight="1">
      <x:c r="A191" s="149" t="n">
        <x:v>187</x:v>
      </x:c>
      <x:c r="B191" s="150" t="n">
        <x:v>605388</x:v>
      </x:c>
      <x:c r="C191" s="148" t="str">
        <x:v>均瑶健康</x:v>
      </x:c>
      <x:c r="D191" s="148" t="str">
        <x:v>保留意见</x:v>
      </x:c>
      <x:c r="E191" s="148" t="str">
        <x:v>北京德皓国际会计师事务所（特殊普通合伙）</x:v>
      </x:c>
      <x:c r="F191" s="149" t="str">
        <x:v>第8期</x:v>
      </x:c>
      <x:c r="G191" s="149" t="str">
        <x:v>2026-04-29</x:v>
      </x:c>
      <x:c r="H191" s="152" t="str">
        <x:v>https://www.cicpa.org.cn/xxfb/news/202605/t20260518_65933.html</x:v>
      </x:c>
    </x:row>
    <x:row r="192" ht="30" customHeight="1">
      <x:c r="A192" s="149" t="n">
        <x:v>188</x:v>
      </x:c>
      <x:c r="B192" s="150" t="n">
        <x:v>688159</x:v>
      </x:c>
      <x:c r="C192" s="148" t="str">
        <x:v>有方科技</x:v>
      </x:c>
      <x:c r="D192" s="148" t="str">
        <x:v>保留意见</x:v>
      </x:c>
      <x:c r="E192" s="148" t="str">
        <x:v>立信中联会计师事务所（特殊普通合伙）</x:v>
      </x:c>
      <x:c r="F192" s="149" t="str">
        <x:v>第8期</x:v>
      </x:c>
      <x:c r="G192" s="149" t="str">
        <x:v>2026-04-30</x:v>
      </x:c>
      <x:c r="H192" s="152" t="str">
        <x:v>https://www.cicpa.org.cn/xxfb/news/202605/t20260518_65933.html</x:v>
      </x:c>
    </x:row>
    <x:row r="193" ht="30" customHeight="1">
      <x:c r="A193" s="149" t="n">
        <x:v>189</x:v>
      </x:c>
      <x:c r="B193" s="150" t="n">
        <x:v>688184</x:v>
      </x:c>
      <x:c r="C193" s="148" t="str">
        <x:v>ST帕瓦</x:v>
      </x:c>
      <x:c r="D193" s="148" t="str">
        <x:v>保留意见</x:v>
      </x:c>
      <x:c r="E193" s="148" t="str">
        <x:v>天健会计师事务所（特殊普通合伙）</x:v>
      </x:c>
      <x:c r="F193" s="149" t="str">
        <x:v>第7期</x:v>
      </x:c>
      <x:c r="G193" s="149" t="str">
        <x:v>2026-04-25</x:v>
      </x:c>
      <x:c r="H193" s="152" t="str">
        <x:v>https://www.cicpa.org.cn/xxfb/news/202604/t20260429_65922.html</x:v>
      </x:c>
    </x:row>
    <x:row r="194" ht="30" customHeight="1">
      <x:c r="A194" s="149" t="n">
        <x:v>190</x:v>
      </x:c>
      <x:c r="B194" s="150" t="n">
        <x:v>688287</x:v>
      </x:c>
      <x:c r="C194" s="148" t="str">
        <x:v>*ST观典</x:v>
      </x:c>
      <x:c r="D194" s="148" t="str">
        <x:v>保留意见</x:v>
      </x:c>
      <x:c r="E194" s="148" t="str">
        <x:v>中喜会计师事务所（特殊普通合伙）</x:v>
      </x:c>
      <x:c r="F194" s="149" t="str">
        <x:v>第8期</x:v>
      </x:c>
      <x:c r="G194" s="149" t="str">
        <x:v>2026-04-29</x:v>
      </x:c>
      <x:c r="H194" s="152" t="str">
        <x:v>https://www.cicpa.org.cn/xxfb/news/202605/t20260518_65933.html</x:v>
      </x:c>
    </x:row>
    <x:row r="195" ht="30" customHeight="1">
      <x:c r="A195" s="149" t="n">
        <x:v>191</x:v>
      </x:c>
      <x:c r="B195" s="150" t="n">
        <x:v>688496</x:v>
      </x:c>
      <x:c r="C195" s="148" t="str">
        <x:v>ST清越</x:v>
      </x:c>
      <x:c r="D195" s="148" t="str">
        <x:v>保留意见</x:v>
      </x:c>
      <x:c r="E195" s="148" t="str">
        <x:v>北京德皓国际会计师事务所（特殊普通合伙）</x:v>
      </x:c>
      <x:c r="F195" s="149" t="str">
        <x:v>第8期</x:v>
      </x:c>
      <x:c r="G195" s="149" t="str">
        <x:v>2026-04-29</x:v>
      </x:c>
      <x:c r="H195" s="152" t="str">
        <x:v>https://www.cicpa.org.cn/xxfb/news/202605/t20260518_65933.html</x:v>
      </x:c>
    </x:row>
    <x:row r="196" ht="30" customHeight="1">
      <x:c r="A196" s="149" t="n">
        <x:v>192</x:v>
      </x:c>
      <x:c r="B196" s="150" t="n">
        <x:v>688573</x:v>
      </x:c>
      <x:c r="C196" s="148" t="str">
        <x:v>信宇人</x:v>
      </x:c>
      <x:c r="D196" s="148" t="str">
        <x:v>保留意见</x:v>
      </x:c>
      <x:c r="E196" s="148" t="str">
        <x:v>上会会计师事务所（特殊普通合伙）</x:v>
      </x:c>
      <x:c r="F196" s="149" t="str">
        <x:v>第8期</x:v>
      </x:c>
      <x:c r="G196" s="149" t="str">
        <x:v>2026-04-30</x:v>
      </x:c>
      <x:c r="H196" s="152" t="str">
        <x:v>https://www.cicpa.org.cn/xxfb/news/202605/t20260518_65933.html</x:v>
      </x:c>
    </x:row>
    <x:row r="197" ht="30" customHeight="1">
      <x:c r="A197" s="149" t="n">
        <x:v>193</x:v>
      </x:c>
      <x:c r="B197" s="150" t="n">
        <x:v>920405</x:v>
      </x:c>
      <x:c r="C197" s="148" t="str">
        <x:v>海希通讯</x:v>
      </x:c>
      <x:c r="D197" s="148" t="str">
        <x:v>保留意见</x:v>
      </x:c>
      <x:c r="E197" s="148" t="str">
        <x:v>中兴华会计师事务所（特殊普通合伙）</x:v>
      </x:c>
      <x:c r="F197" s="149" t="str">
        <x:v>第8期</x:v>
      </x:c>
      <x:c r="G197" s="149" t="str">
        <x:v>2026-04-28</x:v>
      </x:c>
      <x:c r="H197" s="152" t="str">
        <x:v>https://www.cicpa.org.cn/xxfb/news/202605/t20260518_65933.html</x:v>
      </x:c>
    </x:row>
    <x:row r="198" ht="30" customHeight="1">
      <x:c r="A198" s="149" t="n">
        <x:v>194</x:v>
      </x:c>
      <x:c r="B198" s="150" t="n">
        <x:v>920427</x:v>
      </x:c>
      <x:c r="C198" s="148" t="str">
        <x:v>华维设计</x:v>
      </x:c>
      <x:c r="D198" s="148" t="str">
        <x:v>保留意见</x:v>
      </x:c>
      <x:c r="E198" s="148" t="str">
        <x:v>鹏盛会计师事务所（特殊普通合伙）</x:v>
      </x:c>
      <x:c r="F198" s="149" t="str">
        <x:v>第8期</x:v>
      </x:c>
      <x:c r="G198" s="149" t="str">
        <x:v>2026-04-28</x:v>
      </x:c>
      <x:c r="H198" s="152" t="str">
        <x:v>https://www.cicpa.org.cn/xxfb/news/202605/t20260518_65933.html</x:v>
      </x:c>
    </x:row>
    <x:row r="199" ht="30" customHeight="1">
      <x:c r="A199" s="149" t="n">
        <x:v>195</x:v>
      </x:c>
      <x:c r="B199" s="150" t="n">
        <x:v>920469</x:v>
      </x:c>
      <x:c r="C199" s="148" t="str">
        <x:v>富恒新材</x:v>
      </x:c>
      <x:c r="D199" s="148" t="str">
        <x:v>保留意见</x:v>
      </x:c>
      <x:c r="E199" s="148" t="str">
        <x:v>中审众环会计师事务所（特殊普通合伙）</x:v>
      </x:c>
      <x:c r="F199" s="149" t="str">
        <x:v>第8期</x:v>
      </x:c>
      <x:c r="G199" s="149" t="str">
        <x:v>2026-04-29</x:v>
      </x:c>
      <x:c r="H199" s="152" t="str">
        <x:v>https://www.cicpa.org.cn/xxfb/news/202605/t20260518_65933.html</x:v>
      </x:c>
    </x:row>
    <x:row r="200" ht="30" customHeight="1">
      <x:c r="A200" s="149" t="n">
        <x:v>196</x:v>
      </x:c>
      <x:c r="B200" s="150" t="n">
        <x:v>920575</x:v>
      </x:c>
      <x:c r="C200" s="148" t="str">
        <x:v>*ST康乐</x:v>
      </x:c>
      <x:c r="D200" s="148" t="str">
        <x:v>保留意见</x:v>
      </x:c>
      <x:c r="E200" s="148" t="str">
        <x:v>中审众环会计师事务所（特殊普通合伙）</x:v>
      </x:c>
      <x:c r="F200" s="149" t="str">
        <x:v>第8期</x:v>
      </x:c>
      <x:c r="G200" s="149" t="str">
        <x:v>2026-04-29</x:v>
      </x:c>
      <x:c r="H200" s="152" t="str">
        <x:v>https://www.cicpa.org.cn/xxfb/news/202605/t20260518_65933.html</x:v>
      </x:c>
    </x:row>
    <x:row r="201" ht="30" customHeight="1">
      <x:c r="A201" s="149" t="n">
        <x:v>197</x:v>
      </x:c>
      <x:c r="B201" s="150" t="n">
        <x:v>10</x:v>
      </x:c>
      <x:c r="C201" s="148" t="str">
        <x:v>*ST美丽</x:v>
      </x:c>
      <x:c r="D201" s="148" t="str">
        <x:v>无法表示意见</x:v>
      </x:c>
      <x:c r="E201" s="148" t="str">
        <x:v>中勤万信会计师事务所（特殊普通合伙）</x:v>
      </x:c>
      <x:c r="F201" s="149" t="str">
        <x:v>第8期</x:v>
      </x:c>
      <x:c r="G201" s="149" t="str">
        <x:v>2026-04-29</x:v>
      </x:c>
      <x:c r="H201" s="152" t="str">
        <x:v>https://www.cicpa.org.cn/xxfb/news/202605/t20260518_65933.html</x:v>
      </x:c>
    </x:row>
    <x:row r="202" ht="30" customHeight="1">
      <x:c r="A202" s="149" t="n">
        <x:v>198</x:v>
      </x:c>
      <x:c r="B202" s="150" t="n">
        <x:v>56</x:v>
      </x:c>
      <x:c r="C202" s="148" t="str">
        <x:v>*ST皇庭</x:v>
      </x:c>
      <x:c r="D202" s="148" t="str">
        <x:v>无法表示意见</x:v>
      </x:c>
      <x:c r="E202" s="148" t="str">
        <x:v>尤尼泰振青会计师事务所（特殊普通合伙）</x:v>
      </x:c>
      <x:c r="F202" s="149" t="str">
        <x:v>第7期</x:v>
      </x:c>
      <x:c r="G202" s="149" t="str">
        <x:v>2026-04-24</x:v>
      </x:c>
      <x:c r="H202" s="152" t="str">
        <x:v>https://www.cicpa.org.cn/xxfb/news/202604/t20260429_65922.html</x:v>
      </x:c>
    </x:row>
    <x:row r="203" ht="30" customHeight="1">
      <x:c r="A203" s="149" t="n">
        <x:v>199</x:v>
      </x:c>
      <x:c r="B203" s="150" t="n">
        <x:v>638</x:v>
      </x:c>
      <x:c r="C203" s="148" t="str">
        <x:v>*ST万方</x:v>
      </x:c>
      <x:c r="D203" s="148" t="str">
        <x:v>无法表示意见</x:v>
      </x:c>
      <x:c r="E203" s="148" t="str">
        <x:v>北京国府嘉盈会计师事务所（特殊普通合伙）</x:v>
      </x:c>
      <x:c r="F203" s="149" t="str">
        <x:v>第8期</x:v>
      </x:c>
      <x:c r="G203" s="149" t="str">
        <x:v>2026-04-29</x:v>
      </x:c>
      <x:c r="H203" s="152" t="str">
        <x:v>https://www.cicpa.org.cn/xxfb/news/202605/t20260518_65933.html</x:v>
      </x:c>
    </x:row>
    <x:row r="204" ht="30" customHeight="1">
      <x:c r="A204" s="149" t="n">
        <x:v>200</x:v>
      </x:c>
      <x:c r="B204" s="150" t="n">
        <x:v>2717</x:v>
      </x:c>
      <x:c r="C204" s="148" t="str">
        <x:v>*ST岭南</x:v>
      </x:c>
      <x:c r="D204" s="148" t="str">
        <x:v>无法表示意见</x:v>
      </x:c>
      <x:c r="E204" s="148" t="str">
        <x:v>尤尼泰振青会计师事务所（特殊普通合伙）</x:v>
      </x:c>
      <x:c r="F204" s="149" t="str">
        <x:v>第8期</x:v>
      </x:c>
      <x:c r="G204" s="149" t="str">
        <x:v>2026-04-29</x:v>
      </x:c>
      <x:c r="H204" s="152" t="str">
        <x:v>https://www.cicpa.org.cn/xxfb/news/202605/t20260518_65933.html</x:v>
      </x:c>
    </x:row>
    <x:row r="205" ht="30" customHeight="1">
      <x:c r="A205" s="149" t="n">
        <x:v>201</x:v>
      </x:c>
      <x:c r="B205" s="150" t="n">
        <x:v>2808</x:v>
      </x:c>
      <x:c r="C205" s="148" t="str">
        <x:v>*ST恒久</x:v>
      </x:c>
      <x:c r="D205" s="148" t="str">
        <x:v>无法表示意见</x:v>
      </x:c>
      <x:c r="E205" s="148" t="str">
        <x:v>苏亚金诚会计师事务所（特殊普通合伙）</x:v>
      </x:c>
      <x:c r="F205" s="149" t="str">
        <x:v>第8期</x:v>
      </x:c>
      <x:c r="G205" s="149" t="str">
        <x:v>2026-04-30</x:v>
      </x:c>
      <x:c r="H205" s="152" t="str">
        <x:v>https://www.cicpa.org.cn/xxfb/news/202605/t20260518_65933.html</x:v>
      </x:c>
    </x:row>
    <x:row r="206" ht="30" customHeight="1">
      <x:c r="A206" s="149" t="n">
        <x:v>202</x:v>
      </x:c>
      <x:c r="B206" s="150" t="n">
        <x:v>2898</x:v>
      </x:c>
      <x:c r="C206" s="148" t="str">
        <x:v>*ST赛隆</x:v>
      </x:c>
      <x:c r="D206" s="148" t="str">
        <x:v>无法表示意见</x:v>
      </x:c>
      <x:c r="E206" s="148" t="str">
        <x:v>永信瑞和（深圳）会计师事务所（特殊普通合伙）</x:v>
      </x:c>
      <x:c r="F206" s="149" t="str">
        <x:v>第8期</x:v>
      </x:c>
      <x:c r="G206" s="149" t="str">
        <x:v>2026-04-30</x:v>
      </x:c>
      <x:c r="H206" s="152" t="str">
        <x:v>https://www.cicpa.org.cn/xxfb/news/202605/t20260518_65933.html</x:v>
      </x:c>
    </x:row>
    <x:row r="207" ht="30" customHeight="1">
      <x:c r="A207" s="149" t="n">
        <x:v>203</x:v>
      </x:c>
      <x:c r="B207" s="150" t="n">
        <x:v>300430</x:v>
      </x:c>
      <x:c r="C207" s="148" t="str">
        <x:v>*ST益通</x:v>
      </x:c>
      <x:c r="D207" s="148" t="str">
        <x:v>无法表示意见</x:v>
      </x:c>
      <x:c r="E207" s="148" t="str">
        <x:v>信永中和会计师事务所（特殊普通合伙）</x:v>
      </x:c>
      <x:c r="F207" s="149" t="str">
        <x:v>第8期</x:v>
      </x:c>
      <x:c r="G207" s="149" t="str">
        <x:v>2026-04-30</x:v>
      </x:c>
      <x:c r="H207" s="152" t="str">
        <x:v>https://www.cicpa.org.cn/xxfb/news/202605/t20260518_65933.html</x:v>
      </x:c>
    </x:row>
    <x:row r="208" ht="30" customHeight="1">
      <x:c r="A208" s="149" t="n">
        <x:v>204</x:v>
      </x:c>
      <x:c r="B208" s="150" t="n">
        <x:v>301030</x:v>
      </x:c>
      <x:c r="C208" s="148" t="str">
        <x:v>*ST仕净</x:v>
      </x:c>
      <x:c r="D208" s="148" t="str">
        <x:v>无法表示意见</x:v>
      </x:c>
      <x:c r="E208" s="148" t="str">
        <x:v>山东舜天信诚会计师事务所（特殊普通合伙）</x:v>
      </x:c>
      <x:c r="F208" s="149" t="str">
        <x:v>第8期</x:v>
      </x:c>
      <x:c r="G208" s="149" t="str">
        <x:v>2026-04-30</x:v>
      </x:c>
      <x:c r="H208" s="152" t="str">
        <x:v>https://www.cicpa.org.cn/xxfb/news/202605/t20260518_65933.html</x:v>
      </x:c>
    </x:row>
    <x:row r="209" ht="30" customHeight="1">
      <x:c r="A209" s="149" t="n">
        <x:v>205</x:v>
      </x:c>
      <x:c r="B209" s="150" t="n">
        <x:v>600180</x:v>
      </x:c>
      <x:c r="C209" s="148" t="str">
        <x:v>*ST瑞茂</x:v>
      </x:c>
      <x:c r="D209" s="148" t="str">
        <x:v>无法表示意见</x:v>
      </x:c>
      <x:c r="E209" s="148" t="str">
        <x:v>中审众环会计师事务所（特殊普通合伙）</x:v>
      </x:c>
      <x:c r="F209" s="149" t="str">
        <x:v>第8期</x:v>
      </x:c>
      <x:c r="G209" s="149" t="str">
        <x:v>2026-04-29</x:v>
      </x:c>
      <x:c r="H209" s="152" t="str">
        <x:v>https://www.cicpa.org.cn/xxfb/news/202605/t20260518_65933.html</x:v>
      </x:c>
    </x:row>
    <x:row r="210" ht="30" customHeight="1">
      <x:c r="A210" s="149" t="n">
        <x:v>206</x:v>
      </x:c>
      <x:c r="B210" s="150" t="n">
        <x:v>600193</x:v>
      </x:c>
      <x:c r="C210" s="148" t="str">
        <x:v>*ST创兴</x:v>
      </x:c>
      <x:c r="D210" s="148" t="str">
        <x:v>无法表示意见</x:v>
      </x:c>
      <x:c r="E210" s="148" t="str">
        <x:v>政旦志远（深圳）会计师事务所（特殊普通合伙）</x:v>
      </x:c>
      <x:c r="F210" s="149" t="str">
        <x:v>第8期</x:v>
      </x:c>
      <x:c r="G210" s="149" t="str">
        <x:v>2026-04-28</x:v>
      </x:c>
      <x:c r="H210" s="152" t="str">
        <x:v>https://www.cicpa.org.cn/xxfb/news/202605/t20260518_65933.html</x:v>
      </x:c>
    </x:row>
    <x:row r="211" ht="30" customHeight="1">
      <x:c r="A211" s="149" t="n">
        <x:v>207</x:v>
      </x:c>
      <x:c r="B211" s="150" t="n">
        <x:v>600370</x:v>
      </x:c>
      <x:c r="C211" s="148" t="str">
        <x:v>*ST三房</x:v>
      </x:c>
      <x:c r="D211" s="148" t="str">
        <x:v>无法表示意见</x:v>
      </x:c>
      <x:c r="E211" s="148" t="str">
        <x:v>北京德皓国际会计师事务所（特殊普通合伙）</x:v>
      </x:c>
      <x:c r="F211" s="149" t="str">
        <x:v>第8期</x:v>
      </x:c>
      <x:c r="G211" s="149" t="str">
        <x:v>2026-04-29</x:v>
      </x:c>
      <x:c r="H211" s="152" t="str">
        <x:v>https://www.cicpa.org.cn/xxfb/news/202605/t20260518_65933.html</x:v>
      </x:c>
    </x:row>
    <x:row r="212" ht="30" customHeight="1">
      <x:c r="A212" s="149" t="n">
        <x:v>208</x:v>
      </x:c>
      <x:c r="B212" s="150" t="n">
        <x:v>600599</x:v>
      </x:c>
      <x:c r="C212" s="148" t="str">
        <x:v>*ST熊猫</x:v>
      </x:c>
      <x:c r="D212" s="148" t="str">
        <x:v>无法表示意见</x:v>
      </x:c>
      <x:c r="E212" s="148" t="str">
        <x:v>利安达会计师事务所（特殊普通合伙）</x:v>
      </x:c>
      <x:c r="F212" s="149" t="str">
        <x:v>第8期</x:v>
      </x:c>
      <x:c r="G212" s="149" t="str">
        <x:v>2026-04-30</x:v>
      </x:c>
      <x:c r="H212" s="152" t="str">
        <x:v>https://www.cicpa.org.cn/xxfb/news/202605/t20260518_65933.html</x:v>
      </x:c>
    </x:row>
    <x:row r="213" ht="30" customHeight="1">
      <x:c r="A213" s="149" t="n">
        <x:v>209</x:v>
      </x:c>
      <x:c r="B213" s="150" t="n">
        <x:v>600745</x:v>
      </x:c>
      <x:c r="C213" s="148" t="str">
        <x:v>*ST闻泰</x:v>
      </x:c>
      <x:c r="D213" s="148" t="str">
        <x:v>无法表示意见</x:v>
      </x:c>
      <x:c r="E213" s="148" t="str">
        <x:v>容诚会计师事务所（特殊普通合伙）</x:v>
      </x:c>
      <x:c r="F213" s="149" t="str">
        <x:v>第8期</x:v>
      </x:c>
      <x:c r="G213" s="149" t="str">
        <x:v>2026-04-30</x:v>
      </x:c>
      <x:c r="H213" s="152" t="str">
        <x:v>https://www.cicpa.org.cn/xxfb/news/202605/t20260518_65933.html</x:v>
      </x:c>
    </x:row>
    <x:row r="214" ht="30" customHeight="1">
      <x:c r="A214" s="149" t="n">
        <x:v>210</x:v>
      </x:c>
      <x:c r="B214" s="150" t="n">
        <x:v>600965</x:v>
      </x:c>
      <x:c r="C214" s="148" t="str">
        <x:v>*ST福成</x:v>
      </x:c>
      <x:c r="D214" s="148" t="str">
        <x:v>无法表示意见</x:v>
      </x:c>
      <x:c r="E214" s="148" t="str">
        <x:v>深圳市泓毅会计师事务所（特殊普通合伙）</x:v>
      </x:c>
      <x:c r="F214" s="149" t="str">
        <x:v>第8期</x:v>
      </x:c>
      <x:c r="G214" s="149" t="str">
        <x:v>2026-04-30</x:v>
      </x:c>
      <x:c r="H214" s="152" t="str">
        <x:v>https://www.cicpa.org.cn/xxfb/news/202605/t20260518_65933.html</x:v>
      </x:c>
    </x:row>
    <x:row r="215" ht="30" customHeight="1">
      <x:c r="A215" s="149" t="n">
        <x:v>211</x:v>
      </x:c>
      <x:c r="B215" s="150" t="n">
        <x:v>688033</x:v>
      </x:c>
      <x:c r="C215" s="148" t="str">
        <x:v>*ST天宜</x:v>
      </x:c>
      <x:c r="D215" s="148" t="str">
        <x:v>无法表示意见</x:v>
      </x:c>
      <x:c r="E215" s="148" t="str">
        <x:v>中审众环会计师事务所（特殊普通合伙）</x:v>
      </x:c>
      <x:c r="F215" s="149" t="str">
        <x:v>第8期</x:v>
      </x:c>
      <x:c r="G215" s="149" t="str">
        <x:v>2026-04-30</x:v>
      </x:c>
      <x:c r="H215" s="152" t="str">
        <x:v>https://www.cicpa.org.cn/xxfb/news/202605/t20260518_65933.html</x:v>
      </x:c>
    </x:row>
    <x:row r="216" ht="30" customHeight="1">
      <x:c r="A216" s="149" t="n">
        <x:v>212</x:v>
      </x:c>
      <x:c r="B216" s="150" t="n">
        <x:v>688066</x:v>
      </x:c>
      <x:c r="C216" s="148" t="str">
        <x:v>*ST航图</x:v>
      </x:c>
      <x:c r="D216" s="148" t="str">
        <x:v>无法表示意见</x:v>
      </x:c>
      <x:c r="E216" s="148" t="str">
        <x:v>深圳久安会计师事务所（特殊普通合伙）</x:v>
      </x:c>
      <x:c r="F216" s="149" t="str">
        <x:v>第8期</x:v>
      </x:c>
      <x:c r="G216" s="149" t="str">
        <x:v>2026-04-30</x:v>
      </x:c>
      <x:c r="H216" s="152" t="str">
        <x:v>https://www.cicpa.org.cn/xxfb/news/202605/t20260518_65933.html</x:v>
      </x:c>
    </x:row>
    <x:row r="217" ht="30" customHeight="1">
      <x:c r="A217" s="149" t="n">
        <x:v>213</x:v>
      </x:c>
      <x:c r="B217" s="150" t="n">
        <x:v>920023</x:v>
      </x:c>
      <x:c r="C217" s="148" t="str">
        <x:v>*ST田野</x:v>
      </x:c>
      <x:c r="D217" s="148" t="str">
        <x:v>无法表示意见</x:v>
      </x:c>
      <x:c r="E217" s="148" t="str">
        <x:v>中兴华会计师事务所（特殊普通合伙）</x:v>
      </x:c>
      <x:c r="F217" s="149" t="str">
        <x:v>第8期</x:v>
      </x:c>
      <x:c r="G217" s="149" t="str">
        <x:v>2026-04-28</x:v>
      </x:c>
      <x:c r="H217" s="152" t="str">
        <x:v>https://www.cicpa.org.cn/xxfb/news/202605/t20260518_65933.html</x:v>
      </x:c>
    </x:row>
    <x:row r="218" ht="30" customHeight="1">
      <x:c r="A218" s="149" t="n">
        <x:v>214</x:v>
      </x:c>
      <x:c r="B218" s="150" t="n">
        <x:v>920305</x:v>
      </x:c>
      <x:c r="C218" s="148" t="str">
        <x:v>*ST云创</x:v>
      </x:c>
      <x:c r="D218" s="148" t="str">
        <x:v>无法表示意见</x:v>
      </x:c>
      <x:c r="E218" s="148" t="str">
        <x:v>上会会计师事务所（特殊普通合伙）</x:v>
      </x:c>
      <x:c r="F218" s="149" t="str">
        <x:v>第8期</x:v>
      </x:c>
      <x:c r="G218" s="149" t="str">
        <x:v>2026-04-29</x:v>
      </x:c>
      <x:c r="H218" s="152" t="str">
        <x:v>https://www.cicpa.org.cn/xxfb/news/202605/t20260518_65933.html</x:v>
      </x:c>
    </x:row>
  </x:sheetData>
  <x:mergeCells>
    <x:mergeCell ref="A1:H1"/>
    <x:mergeCell ref="A2:H2"/>
  </x:mergeCells>
  <x:conditionalFormatting sqref="D5:D218">
    <x:cfRule type="containsText" dxfId="0" priority="1" operator="containsText" text="无法表示意见"/>
    <x:cfRule type="containsText" dxfId="1" priority="2" operator="containsText" text="保留意见"/>
    <x:cfRule type="containsText" dxfId="2" priority="3" operator="containsText" text="持续经营"/>
    <x:cfRule type="containsText" dxfId="3" priority="4" operator="containsText" text="强调事项"/>
  </x:conditionalFormatting>
  <x:pageMargins left="0.7" right="0.7" top="0.75" bottom="0.75" header="0.3" footer="0.3"/>
  <x:tableParts count="1">
    <x:tablePart xmlns:r="http://schemas.openxmlformats.org/officeDocument/2006/relationships" r:id="Rc0a205d2bd964d7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5" hidden="0" customWidth="1"/>
    <x:col min="3" max="3" width="15" hidden="0" customWidth="1"/>
    <x:col min="4" max="4" width="15" hidden="0" customWidth="1"/>
    <x:col min="5" max="5" width="34" hidden="0" customWidth="1"/>
  </x:cols>
  <x:sheetData>
    <x:row r="1" ht="34" customHeight="1">
      <x:c r="A1" s="104" t="str">
        <x:v>数据核对结果</x:v>
      </x:c>
      <x:c r="B1" s="105"/>
      <x:c r="C1" s="105"/>
      <x:c r="D1" s="105"/>
      <x:c r="E1" s="105"/>
    </x:row>
    <x:row r="2">
      <x:c r="A2" s="106" t="str">
        <x:v>以下指标由214家公司明细表自动计算；“实际值”与“预期值”一致时显示通过</x:v>
      </x:c>
      <x:c r="B2" s="106"/>
      <x:c r="C2" s="106"/>
      <x:c r="D2" s="106"/>
      <x:c r="E2" s="106"/>
    </x:row>
    <x:row r="3">
      <x:c r="A3" s="105"/>
      <x:c r="B3" s="105"/>
      <x:c r="C3" s="105"/>
      <x:c r="D3" s="105"/>
      <x:c r="E3" s="105"/>
    </x:row>
    <x:row r="4">
      <x:c r="A4" s="161" t="str">
        <x:v>核对项目</x:v>
      </x:c>
      <x:c r="B4" s="161" t="str">
        <x:v>实际值</x:v>
      </x:c>
      <x:c r="C4" s="161" t="str">
        <x:v>预期值</x:v>
      </x:c>
      <x:c r="D4" s="161" t="str">
        <x:v>结果</x:v>
      </x:c>
      <x:c r="E4" s="161" t="str">
        <x:v>说明</x:v>
      </x:c>
    </x:row>
    <x:row r="5">
      <x:c r="A5" s="114" t="str">
        <x:v>明细记录数</x:v>
      </x:c>
      <x:c r="B5" s="162" t="n">
        <x:f>COUNTA('214家公司'!B5:B218)</x:f>
        <x:v>214</x:v>
      </x:c>
      <x:c r="C5" s="162" t="n">
        <x:v>214</x:v>
      </x:c>
      <x:c r="D5" s="162" t="str">
        <x:f>IF(B5=C5,"通过","需检查")</x:f>
        <x:v>通过</x:v>
      </x:c>
      <x:c r="E5" s="114" t="str">
        <x:v>与证监会监管报告一致</x:v>
      </x:c>
    </x:row>
    <x:row r="6">
      <x:c r="A6" s="114" t="str">
        <x:v>证券代码非空数</x:v>
      </x:c>
      <x:c r="B6" s="162" t="n">
        <x:f>COUNTA('214家公司'!B5:B218)</x:f>
        <x:v>214</x:v>
      </x:c>
      <x:c r="C6" s="162" t="n">
        <x:v>214</x:v>
      </x:c>
      <x:c r="D6" s="162" t="str">
        <x:f>IF(B6=C6,"通过","需检查")</x:f>
        <x:v>通过</x:v>
      </x:c>
      <x:c r="E6" s="114" t="str">
        <x:v>证券代码不得为空</x:v>
      </x:c>
    </x:row>
    <x:row r="7">
      <x:c r="A7" s="114" t="str">
        <x:v>公司简称空白数</x:v>
      </x:c>
      <x:c r="B7" s="162" t="n">
        <x:f>COUNTBLANK('214家公司'!C5:C218)</x:f>
        <x:v>0</x:v>
      </x:c>
      <x:c r="C7" s="162" t="n">
        <x:v>0</x:v>
      </x:c>
      <x:c r="D7" s="162" t="str">
        <x:f>IF(B7=C7,"通过","需检查")</x:f>
        <x:v>通过</x:v>
      </x:c>
      <x:c r="E7" s="114" t="str">
        <x:v>应为0</x:v>
      </x:c>
    </x:row>
    <x:row r="8">
      <x:c r="A8" s="114" t="str">
        <x:v>事务所名称空白数</x:v>
      </x:c>
      <x:c r="B8" s="162" t="n">
        <x:f>COUNTBLANK('214家公司'!E5:E218)</x:f>
        <x:v>0</x:v>
      </x:c>
      <x:c r="C8" s="162" t="n">
        <x:v>0</x:v>
      </x:c>
      <x:c r="D8" s="162" t="str">
        <x:f>IF(B8=C8,"通过","需检查")</x:f>
        <x:v>通过</x:v>
      </x:c>
      <x:c r="E8" s="114" t="str">
        <x:v>应为0</x:v>
      </x:c>
    </x:row>
    <x:row r="9">
      <x:c r="A9" s="114" t="str">
        <x:v>官方来源空白数</x:v>
      </x:c>
      <x:c r="B9" s="162" t="n">
        <x:f>COUNTBLANK('214家公司'!H5:H218)</x:f>
        <x:v>0</x:v>
      </x:c>
      <x:c r="C9" s="162" t="n">
        <x:v>0</x:v>
      </x:c>
      <x:c r="D9" s="162" t="str">
        <x:f>IF(B9=C9,"通过","需检查")</x:f>
        <x:v>通过</x:v>
      </x:c>
      <x:c r="E9" s="114" t="str">
        <x:v>应为0</x:v>
      </x:c>
    </x:row>
    <x:row r="10">
      <x:c r="A10" s="114" t="str">
        <x:v>强调事项段无保留意见</x:v>
      </x:c>
      <x:c r="B10" s="162" t="n">
        <x:f>COUNTIF('214家公司'!D5:D218,"带强调事项段的无保留意见")</x:f>
        <x:v>54</x:v>
      </x:c>
      <x:c r="C10" s="162" t="n">
        <x:v>54</x:v>
      </x:c>
      <x:c r="D10" s="162" t="str">
        <x:f>IF(B10=C10,"通过","需检查")</x:f>
        <x:v>通过</x:v>
      </x:c>
      <x:c r="E10" s="114" t="str">
        <x:v>与中注协明细及证监会合计口径衔接</x:v>
      </x:c>
    </x:row>
    <x:row r="11">
      <x:c r="A11" s="114" t="str">
        <x:v>持续经营事项段无保留意见</x:v>
      </x:c>
      <x:c r="B11" s="162" t="n">
        <x:f>COUNTIF('214家公司'!D5:D218,"带持续经营事项段的无保留意见")</x:f>
        <x:v>55</x:v>
      </x:c>
      <x:c r="C11" s="162" t="n">
        <x:v>55</x:v>
      </x:c>
      <x:c r="D11" s="162" t="str">
        <x:f>IF(B11=C11,"通过","需检查")</x:f>
        <x:v>通过</x:v>
      </x:c>
      <x:c r="E11" s="114" t="str">
        <x:v>与中注协明细及证监会合计口径衔接</x:v>
      </x:c>
    </x:row>
    <x:row r="12">
      <x:c r="A12" s="114" t="str">
        <x:v>保留意见</x:v>
      </x:c>
      <x:c r="B12" s="162" t="n">
        <x:f>COUNTIF('214家公司'!D5:D218,"保留意见")</x:f>
        <x:v>87</x:v>
      </x:c>
      <x:c r="C12" s="162" t="n">
        <x:v>87</x:v>
      </x:c>
      <x:c r="D12" s="162" t="str">
        <x:f>IF(B12=C12,"通过","需检查")</x:f>
        <x:v>通过</x:v>
      </x:c>
      <x:c r="E12" s="114" t="str">
        <x:v>与证监会监管报告一致</x:v>
      </x:c>
    </x:row>
    <x:row r="13">
      <x:c r="A13" s="114" t="str">
        <x:v>无法表示意见</x:v>
      </x:c>
      <x:c r="B13" s="162" t="n">
        <x:f>COUNTIF('214家公司'!D5:D218,"无法表示意见")</x:f>
        <x:v>18</x:v>
      </x:c>
      <x:c r="C13" s="162" t="n">
        <x:v>18</x:v>
      </x:c>
      <x:c r="D13" s="162" t="str">
        <x:f>IF(B13=C13,"通过","需检查")</x:f>
        <x:v>通过</x:v>
      </x:c>
      <x:c r="E13" s="114" t="str">
        <x:v>与证监会监管报告一致</x:v>
      </x:c>
    </x:row>
    <x:row r="14">
      <x:c r="A14" s="105"/>
      <x:c r="B14" s="105"/>
      <x:c r="C14" s="105"/>
      <x:c r="D14" s="105"/>
      <x:c r="E14" s="105"/>
    </x:row>
    <x:row r="15">
      <x:c r="A15" s="107" t="str">
        <x:v>构建前独立核验</x:v>
      </x:c>
      <x:c r="B15" s="109"/>
      <x:c r="C15" s="109"/>
      <x:c r="D15" s="109"/>
      <x:c r="E15" s="108"/>
    </x:row>
    <x:row r="16" ht="36" customHeight="1">
      <x:c r="A16" s="163" t="str">
        <x:v>核验对象</x:v>
      </x:c>
      <x:c r="B16" s="163" t="str">
        <x:v>覆盖范围</x:v>
      </x:c>
      <x:c r="C16" s="163" t="str">
        <x:v>结果</x:v>
      </x:c>
      <x:c r="D16" s="163" t="str">
        <x:v>核验方法</x:v>
      </x:c>
      <x:c r="E16" s="163" t="str">
        <x:v>备注</x:v>
      </x:c>
    </x:row>
    <x:row r="17" ht="36" customHeight="1">
      <x:c r="A17" s="131" t="str">
        <x:v>证券代码—简称—事务所—意见类型</x:v>
      </x:c>
      <x:c r="B17" s="131" t="str">
        <x:v>217条原始记录</x:v>
      </x:c>
      <x:c r="C17" s="164" t="str">
        <x:v>通过</x:v>
      </x:c>
      <x:c r="D17" s="131" t="str">
        <x:v>对应中注协各期全量附件</x:v>
      </x:c>
      <x:c r="E17" s="131" t="str">
        <x:v>未发现不匹配</x:v>
      </x:c>
    </x:row>
    <x:row r="18" ht="36" customHeight="1">
      <x:c r="A18" s="131" t="str">
        <x:v>公司简称—事务所—特殊意见附件</x:v>
      </x:c>
      <x:c r="B18" s="131" t="str">
        <x:v>217条原始记录</x:v>
      </x:c>
      <x:c r="C18" s="164" t="str">
        <x:v>通过</x:v>
      </x:c>
      <x:c r="D18" s="131" t="str">
        <x:v>对应中注协各类特殊意见附件</x:v>
      </x:c>
      <x:c r="E18" s="131" t="str">
        <x:v>未发现不匹配</x:v>
      </x:c>
    </x:row>
    <x:row r="19" ht="36" customHeight="1">
      <x:c r="A19" s="131" t="str">
        <x:v>证监会统计范围</x:v>
      </x:c>
      <x:c r="B19" s="131" t="str">
        <x:v>214家公司</x:v>
      </x:c>
      <x:c r="C19" s="164" t="str">
        <x:v>通过</x:v>
      </x:c>
      <x:c r="D19" s="131" t="str">
        <x:v>217条剔除4月30日前已摘牌的3家公司</x:v>
      </x:c>
      <x:c r="E19" s="131" t="str">
        <x:v>分类数量与监管报告一致</x:v>
      </x:c>
    </x:row>
  </x:sheetData>
  <x:mergeCells>
    <x:mergeCell ref="A1:E1"/>
    <x:mergeCell ref="A2:E2"/>
    <x:mergeCell ref="A15:E15"/>
  </x:mergeCells>
  <x:conditionalFormatting sqref="D5:D13">
    <x:cfRule type="containsText" dxfId="4" priority="1" operator="containsText" text="通过"/>
    <x:cfRule type="containsText" dxfId="5" priority="2" operator="containsText" text="需检查"/>
  </x:conditionalFormatting>
  <x:pageMargins left="0.7" right="0.7" top="0.75" bottom="0.75" header="0.3" footer="0.3"/>
</x:worksheet>
</file>